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4 Охрана-2" sheetId="12" state="hidden" r:id="rId12"/>
    <sheet name="Вопрос 1.6 НИОКР" sheetId="13" state="hidden" r:id="rId13"/>
    <sheet name="Вопрос 1.5 Энергоучет" sheetId="14" state="hidden" r:id="rId14"/>
    <sheet name="Вопрос 1.3 комиссия СМИ" sheetId="15" state="hidden" r:id="rId15"/>
    <sheet name="Лист5" sheetId="16" state="hidden" r:id="rId16"/>
    <sheet name="Лист2" sheetId="17" state="hidden" r:id="rId17"/>
    <sheet name="Лист6" sheetId="18" state="hidden" r:id="rId18"/>
    <sheet name="Лист7" sheetId="19" state="hidden" r:id="rId19"/>
    <sheet name="Лист8" sheetId="20" state="hidden" r:id="rId20"/>
    <sheet name="Лист9" sheetId="21" state="hidden" r:id="rId21"/>
    <sheet name="Лист10" sheetId="22" state="hidden" r:id="rId22"/>
    <sheet name="Лист11" sheetId="23" state="hidden" r:id="rId23"/>
    <sheet name="Лист12" sheetId="24" state="hidden" r:id="rId24"/>
    <sheet name="Лист13" sheetId="25" state="hidden" r:id="rId25"/>
    <sheet name="Лист14" sheetId="26" state="hidden" r:id="rId26"/>
    <sheet name="Лист15" sheetId="27" state="hidden" r:id="rId27"/>
    <sheet name="Лист16" sheetId="28" state="hidden" r:id="rId28"/>
    <sheet name="Лист17" sheetId="29" state="hidden" r:id="rId29"/>
    <sheet name="Лист18" sheetId="30" state="hidden" r:id="rId30"/>
    <sheet name="Лист19" sheetId="31" state="hidden" r:id="rId31"/>
    <sheet name="Лист20" sheetId="32" state="hidden" r:id="rId32"/>
    <sheet name="Лист21" sheetId="33" state="hidden" r:id="rId33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1.1'!$A$1:$J$38</definedName>
    <definedName name="_xlnm._FilterDatabase" localSheetId="2" hidden="1">'Вопрос 1.2'!$E$1:$E$9</definedName>
    <definedName name="_xlnm.Print_Area" localSheetId="2">'Вопрос 1.2'!$A$1:$I$22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1.4 Охрана-2'!$A$1:$L$12</definedName>
    <definedName name="_xlnm.Print_Area" localSheetId="12">'Вопрос 1.6 НИОКР'!$A$1:$K$8</definedName>
    <definedName name="_xlnm.Print_Area" localSheetId="13">'Вопрос 1.5 Энергоучет'!$A$1:$K$5</definedName>
    <definedName name="_xlnm._FilterDatabase" localSheetId="14" hidden="1">'Вопрос 1.3 комиссия СМИ'!$K$1:$K$3</definedName>
    <definedName name="_xlnm.Print_Area" localSheetId="14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<sst xmlns="http://schemas.openxmlformats.org/spreadsheetml/2006/main" count="235" uniqueCount="235">
  <si>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</si>
  <si>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</si>
  <si>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</si>
  <si>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</si>
  <si>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</si>
  <si>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</si>
  <si>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</si>
  <si>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</si>
  <si>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</si>
  <si>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</si>
  <si>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</si>
  <si>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</si>
  <si>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</si>
  <si>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</si>
  <si>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</si>
  <si>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</si>
  <si>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</si>
  <si>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</si>
  <si>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</si>
  <si>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</si>
  <si>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</si>
  <si>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</si>
  <si>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</si>
  <si>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</si>
  <si>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</si>
  <si>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</si>
  <si>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</si>
  <si>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</si>
  <si>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</si>
  <si>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</si>
  <si>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</si>
  <si>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14.04.2026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</si>
  <si>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</si>
  <si>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</si>
  <si>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</si>
  <si>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Поставка электромонтажных, электроустановочных и электроизоляционных изделий, светотехнической продукции и припоев</t>
  </si>
  <si>
    <t>062-0010026</t>
  </si>
  <si>
    <t>Конкурс</t>
  </si>
  <si>
    <t>26.06.2026</t>
  </si>
  <si>
    <t xml:space="preserve">Поставка линейной арматуры, изоляторов</t>
  </si>
  <si>
    <t>062-0010418</t>
  </si>
  <si>
    <t xml:space="preserve">Запрос предложений</t>
  </si>
  <si>
    <t>31.10.2026</t>
  </si>
  <si>
    <t xml:space="preserve">Поставка терминалов РЗА ТОР КЧР</t>
  </si>
  <si>
    <t>062-0010444</t>
  </si>
  <si>
    <t>30.08.2026</t>
  </si>
  <si>
    <t xml:space="preserve">Поставка шкафов управления</t>
  </si>
  <si>
    <t>062-0010655</t>
  </si>
  <si>
    <t>30.06.2026</t>
  </si>
  <si>
    <t xml:space="preserve">'Поставка в/в предохранителей, рубильников, выключателей разъединителей</t>
  </si>
  <si>
    <t>062-0010543</t>
  </si>
  <si>
    <t xml:space="preserve">Поставка строит. мат. и хоз. товаров</t>
  </si>
  <si>
    <t>062-0010747</t>
  </si>
  <si>
    <t>08.06.2026</t>
  </si>
  <si>
    <t xml:space="preserve">Поставка самонесущего изолированного провода (СИП) на напряжение до 20 кВ и арматуры к самонесущему изолированному проводу (СИП) напряжением до 1 кВ</t>
  </si>
  <si>
    <t>062-0009893</t>
  </si>
  <si>
    <t xml:space="preserve">Запрос цен</t>
  </si>
  <si>
    <t>22.06.2026</t>
  </si>
  <si>
    <t xml:space="preserve">Разработка схемы внешнего электроснабжения перспективных потребителей в районе городского округа Лобня Московской области</t>
  </si>
  <si>
    <t>062-0010587</t>
  </si>
  <si>
    <t>ИА</t>
  </si>
  <si>
    <t xml:space="preserve">Любимов Ю.А.</t>
  </si>
  <si>
    <t xml:space="preserve">Выполнение СМР, ПНР, материалы, оборудование (2 этап) по титулу: Модернизация РТП-10/0,4кВ № 28740 с установкой телемеханики, в т.ч. ПИР: г.Москва, ул.Саляма Адиля, вл. 2/44</t>
  </si>
  <si>
    <t>085-0013941</t>
  </si>
  <si>
    <t>МКС</t>
  </si>
  <si>
    <t>ОКС</t>
  </si>
  <si>
    <t>31.12.2027</t>
  </si>
  <si>
    <t xml:space="preserve">Выполнение СМР, ПНР, материалы, оборудование (2 этап) по титулу: Модернизация РП-10кВ № 11115 с установкой комплекта телемеханики, в т.ч. ПИР: г.Москва, улица Кржижановского, д.29 к.8</t>
  </si>
  <si>
    <t>085-0013942</t>
  </si>
  <si>
    <t xml:space="preserve">Оказание услуг по поддержанию работоспособности корпоративной мультимедийной выставочной экспозиции для нужд ПАО "Россети Московский регион"</t>
  </si>
  <si>
    <t>062-0010621</t>
  </si>
  <si>
    <t xml:space="preserve">Душеина Л.В.</t>
  </si>
  <si>
    <t>31.12.2028</t>
  </si>
  <si>
    <t xml:space="preserve">Ремонт бурильно-крановых машин (БКМ) для нужд филиала ПАО «Россети Московский Регион» - Южные электрические сети в 2026 г.</t>
  </si>
  <si>
    <t>082-0028674</t>
  </si>
  <si>
    <t>ЮЭС</t>
  </si>
  <si>
    <t xml:space="preserve">Регин А.С.</t>
  </si>
  <si>
    <t>31.12.2026</t>
  </si>
  <si>
    <t xml:space="preserve">Оказание услуг по организации, подготовке и проведению всероссийских соревнований 
профессионального мастерства работников блока реализации услуг ДО ПАО «Россети» 
и филиалов ПАО «Россети» - МЭС</t>
  </si>
  <si>
    <t>062-0009641</t>
  </si>
  <si>
    <t xml:space="preserve">Трофимов О.Ю.</t>
  </si>
  <si>
    <t xml:space="preserve">Оказание услуг по конвертации сигналов из ПТК «Телеканал М2» в ПТК «ЭНТЕК» с дальнейшей передачей в ПТК «АСТУ» для нужд филиала ПАО «Россети Московский регион» - «Московские Кабельные Сети»</t>
  </si>
  <si>
    <t>085-0012754</t>
  </si>
  <si>
    <t xml:space="preserve">Сахаров А.А.</t>
  </si>
  <si>
    <t xml:space="preserve">Оказание услуг  по комплексному обслуживанию комнатных растений, фитомодулей, а также озеленению (посадке, уходу за растениями и уборке цветочной рассады) прилегающей территории зданий управления филиала ПАО «Россети Московский регион-Московские кабельные сети</t>
  </si>
  <si>
    <t>085-0012709</t>
  </si>
  <si>
    <t xml:space="preserve">Сайфутдинов М.К.</t>
  </si>
  <si>
    <t xml:space="preserve">Мониторинг и техническая поддержка диспетчерской АТС объеденного диспетчерского пункта для нужд филиала ПАО «Россети Московский регион» - «Московские кабельные сети».</t>
  </si>
  <si>
    <t>085-0012766</t>
  </si>
  <si>
    <t xml:space="preserve">Выполнение работ по монтажу однофазных и трехфазных вводов в соответствии с единичными расценками и требованиями Технического задания </t>
  </si>
  <si>
    <t>062-0010426</t>
  </si>
  <si>
    <t xml:space="preserve">Сауцкий И.А.</t>
  </si>
  <si>
    <t xml:space="preserve">Архивная обработка документов для нужд ПАО "Россети Московский регион"</t>
  </si>
  <si>
    <t>062-0009702</t>
  </si>
  <si>
    <t xml:space="preserve">Сальникова Е.П.</t>
  </si>
  <si>
    <t xml:space="preserve">Выполнение неотложных и аварийно-восстановительных ремонтных работ по зданиям и сооружениям (РП, ТП, кабельных смотровых колодцев, кабельных тоннелей - коллекторов) для нужд филиалов ПАО «Россети Московский регион» - Московские кабельные сети в 2026г.</t>
  </si>
  <si>
    <t>085-0012887</t>
  </si>
  <si>
    <t xml:space="preserve">Медведев Д.Б.</t>
  </si>
  <si>
    <t xml:space="preserve">Выполнение работ, включая ПИР, СМР, ПНР, оборудование по объектам ЮЭС Приказ №4764 от 22.12.2025 Ступинского района</t>
  </si>
  <si>
    <t>082-0034857</t>
  </si>
  <si>
    <t>31.07.2026</t>
  </si>
  <si>
    <t xml:space="preserve">Выполнение СМР, ПНР, оборудование по титулу: Реконструкция ЛЭП-6 кВ ф.1 с установкой реклоузера 6 кВ на опоре №22, ПС №109 "Юсупово", в т.ч. ПИР, МО, Раменский р-н, СП Чулковское, д. Редькино, ул. Крылатая, уч. №1,3 Ю8-24-303-204196(234896) (0,343 км; 1 шт.(реклоузер); 3 шт.(прочие))</t>
  </si>
  <si>
    <t>082-0036121</t>
  </si>
  <si>
    <t xml:space="preserve">Выполнение  ПИР по титулу: Строительство ТП-20/0,4кВ № 1,2 с тр-ми 2х1600кВА, 2КЛ-20кВ от КЛ направлением СП-20кВ № 71113 - ТП-20/0,4кВ № 72482 до сооруж. ТП-20/0,4кВ № 2 с заходом в сооруж. ТП-20/0,4кВ № 1, 2КЛ-20кВ от ТП-20/0,4кВ № 72482 до сооруж. ТП-20/0,4кВ № 2, 18КЛ-0,4кВ от сооруж. ТП-20/0,4кВ № 1 до ГРЩ-0,4кВ № 1 Заявителя, 18КЛ-0,4кВ от сооруж. ТП-20/0,4кВ № 2 до ГРЩ-0,4кВ № 2 Заявителя, в т.ч. ПИР: г.Москва, ул.Нобеля, з/у 2</t>
  </si>
  <si>
    <t>085-0014492</t>
  </si>
  <si>
    <t>24.12.2026</t>
  </si>
  <si>
    <t xml:space="preserve">Выполнение СМР, ПНР, материалы и оборудование по титулу: Модернизация ПС-110 кВ № 416 Красные Горки с заменой ячеек №15 1 сек 10 кВ, №29 2 сек 10 кВ КРУ-10 кВ, с выполнением мероприятий по компенсации емкостных токов на 1 и 2 сек 10 кВ РУ-10 кВ, в т.ч. ПИР, г. Москва, Дубнинская улица, вблизи д. 87</t>
  </si>
  <si>
    <t>089-0006242</t>
  </si>
  <si>
    <t>МВС</t>
  </si>
  <si>
    <t xml:space="preserve">Выполнение ПИР, СМР, ПНР, материалы по титулу: Строительство 2КЛ-0,4кВ от ТП-10/0,4кВ № 20272 до ВРЩ-0,4кВ Заявителя, в т.ч. ПИР: г.Москва, Каширское ш., влад.80г</t>
  </si>
  <si>
    <t>085-0014201</t>
  </si>
  <si>
    <t xml:space="preserve">Выполнение  ПИР по двум титулам: г.Москва, Нахимовский пр-кт, д.42</t>
  </si>
  <si>
    <t>085-0014383</t>
  </si>
  <si>
    <t xml:space="preserve">Выполнение  ПИР по двум титулам: г.Москва, Пушкарёв пер., д.12</t>
  </si>
  <si>
    <t>085-0014605</t>
  </si>
  <si>
    <t>03.09.2026</t>
  </si>
  <si>
    <t xml:space="preserve">Выполнение СМР, ПНР, материалы по титулу: Реконструкция ЗКЛ-10кВ направлением РП-10кВ № 12154 - ПС 110/20/10/6кВ Берсеневская, ТП-10/0,4кВ № 28804 А,Б - ТП-10/0,4кВ № 22546 А,Б, 4КЛ-6кВ направлением РТП-6/0,4кВ № 2730 с.2,с.З - ПС 110/20/10/6кВ Берсеневская, РП-6/0,4кВ № 654 с.2 - ПС 110/20/10/6кВ Берсеневская, РТП-6/0,4кВ № 333 с.1 - ТП-6/0,4кВ № 423 Б, 2КЛ-0,4кВ направлением СП-0,4кВ № 1477 А,Б (ТП-10/0,4кВ № 28805) до вв.97361 А,Б в т.ч. ПИР: г.Москва, Всеволожский пер.</t>
  </si>
  <si>
    <t>085-0014726</t>
  </si>
  <si>
    <t xml:space="preserve">Выполнение корректировки проектно-сметной документации, авторский надзор: Реконструкция ПС 110/10/6 кВ № 711 Тополь с заменой силовых трансформаторов 2х40 МВА на 2х63 МВА (126 МВА; 26 шт.(РУ); 200 кв.м.; 3 327 п.м.; 27 шт.(прочие))</t>
  </si>
  <si>
    <t>081-0025756</t>
  </si>
  <si>
    <t xml:space="preserve">ОКС
Краснокутский В.А.</t>
  </si>
  <si>
    <t xml:space="preserve">Выполнение СМР, ПНР, материалы и оборудование по титулу: Реконструкция КВЛ-220 кВ Красногорская-Ильинская 1 цепь с переустройством воздушного участка в кабельное исполнение (АО Рублево-Архангельское), МО, Красногорский р-н (2,6 км; 3 080 п.м.; 4 шт.(прочие))</t>
  </si>
  <si>
    <t>062-0009933</t>
  </si>
  <si>
    <t>25.01.2027</t>
  </si>
  <si>
    <t xml:space="preserve">Выполнение СМР, ПНР, материалы и оборудование по титулу: Строительство ПС-110 кВ Ермолино с установкой двух трансформаторов напряжением 110/10 кВ мощностью 25 МВА каждый и заходов от ВЛ-110 кВ Икша -Белый Раст № 3 на ПС-110 кВ Ермолино с образованием ВЛ-110 кВ Икша 1 - Ермолино и ВЛ 110 кВ Белый Раст - Ермолино, в т.ч. ПИР, МО, Дмитровский р-н, д. Спас - Каменка</t>
  </si>
  <si>
    <t>062-0010689</t>
  </si>
  <si>
    <t>30.06.2027</t>
  </si>
  <si>
    <t xml:space="preserve">Выполнение ПИР по титулу: Реконструкция ПС-110 кВ № 419 "Минеральная" с заменой силового трансформатора Т-3 с 1х25МВА на 1х63МВА, реконструкция ОРУ-110 кВ с заменой МВ на ЭВ 5 штук и установкой 2 новых ЭВ 110 кВ , сооружением дополнительных двух с.ш. КРУ-10кВ (63 МВА; 3 км; 44 шт.(РУ); 7 597 кв.м.; 73 шт.(прочие), 2,000 МВА ТСН/ТДГР (10 кВ))</t>
  </si>
  <si>
    <t>084-0019788</t>
  </si>
  <si>
    <t>ВЭС</t>
  </si>
  <si>
    <t xml:space="preserve">Выполнение ПИР, ППТ по титулу: Реконструкция КВЛ-220 кВ Котловка – Коньково, КЛ-220 кВ ТЭЦ 20 - Котловка №1, КВЛ-110 кВ Черемушки – Южная I, II цепь с отпайкой на ПС Нагорная (переустройство линии с изменением трассы прокладки) для освобождения земельного участка заявителя, в т.ч. ПИР, по объекту: улично-дорожной сети от улицы Трофимова до Севастопольского проспекта</t>
  </si>
  <si>
    <t>089-0006333</t>
  </si>
  <si>
    <t>30.11.2027</t>
  </si>
  <si>
    <t xml:space="preserve">Выполнение СМР, ПНР, материалы , оборудование  по титулу: Реконструкция ТП-10/0,4кВ № 10349 с установкой тр-ов 2х1250кВА взамен 2х400кВА, 4КЛ-10кВ от ТП-10.0,4кВ № 10349 до врезки в существующие КЛ-10кВ, 4КЛ-0,4кВ от ТП-10/0,4кВ № 10349 до вв. 100895 Заявителя, 5КЛ-0,4кВ от ТП-10/0,4кВ № 10349 до врезки в существующие КЛ-0,4кВ, в т.ч. ПИР: г.Москва, ул.Международная, д.19</t>
  </si>
  <si>
    <t>085-0013975</t>
  </si>
  <si>
    <t>31.05.2026</t>
  </si>
  <si>
    <t xml:space="preserve">ВОПРОС № 1.2</t>
  </si>
  <si>
    <t xml:space="preserve">ПРИЛОЖЕНИЕ № 1.2 к протоколу от 14.04.2026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</si>
  <si>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</si>
  <si>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Выполнение работ по неотложному и аварийно-восстановительному ремонту зданий и сооружений для нужд филиала ПАО «Россети 
Московский регион» - Восточные электрические сети в 2026-2027гг.</t>
  </si>
  <si>
    <t>084-0020052</t>
  </si>
  <si>
    <t xml:space="preserve">Выполнение работ по технической поддержке и сервисному сопровождению оборудования телемеханики "TOPAZ" ПС 35-220 кВ филиала ПАО «Россети Московский регион» – Восточные электрические сети в 2026г.</t>
  </si>
  <si>
    <t>084-0020176</t>
  </si>
  <si>
    <t xml:space="preserve">Оказание услуг по проведению технического осмотра транспортных средств с выдачей диагностических карт для нужд филиала ПАО «Россети Московский регион» Московские Кабельные Сети в 2026г.</t>
  </si>
  <si>
    <t>085-0011427</t>
  </si>
  <si>
    <t xml:space="preserve">Выполнение ремонта для повышения надежности функционирования ЛЭП 110 кВ для нужд филиала ПАО "Россети Московский регион" - Восточные электрические сети в 2026 г</t>
  </si>
  <si>
    <t>084-0020524</t>
  </si>
  <si>
    <t xml:space="preserve">Сиденко Г.С.</t>
  </si>
  <si>
    <t xml:space="preserve">Техническое обслуживание автоматических установок противопожарной защиты и замену неисправных элементов для нужд Северных электрических сетей – филиала ПАО «Россети Московский регион» в 2026 году</t>
  </si>
  <si>
    <t>081-0020621</t>
  </si>
  <si>
    <t>НМ</t>
  </si>
  <si>
    <t xml:space="preserve">Богомолов Э.В.</t>
  </si>
  <si>
    <t xml:space="preserve">Выполнение ремонта заземляющих устройств и внешней молниезащиты на подстанциях МВС - филиала ПАО «Россети Московский регион» в 2026-2027 году.</t>
  </si>
  <si>
    <t>089-0005082</t>
  </si>
  <si>
    <t>30.09.2027</t>
  </si>
  <si>
    <t xml:space="preserve">Оказания услуг по сопровождению центральной приемо-передающей станции конвертации протоколов MQТТ и SMS в протокол МЭК-104 в 2026-2028 годах для нужд филиала ПАО «Россети Московский регион» - «Московские кабельные сети»</t>
  </si>
  <si>
    <t>085-0012759</t>
  </si>
  <si>
    <t xml:space="preserve">Выполнение неотложных аварийно-восстановительных ремонтных работ на оборудовании СДТУ ПАО «Россети Московский регион» в 2026г.</t>
  </si>
  <si>
    <t>062-0010202</t>
  </si>
  <si>
    <t xml:space="preserve">Выполнение работ по разработке дендроплана и перечетной ведомости зеленых насаждений в охранных зонах ЛЭП на участках ВЛ 110-220кВ и выполнение работ по вырубке древесно-кустарниковой растительности в охранных зонах ЛЭП на участках ВЛ 110-220кВ, расположенных на территории г. Москвы, в 2026 году для нужд филиала ПАО "Россети Московский регион" - Северные электрические сети</t>
  </si>
  <si>
    <t>081-0020552</t>
  </si>
  <si>
    <t xml:space="preserve">Выполнение  ПИР по титулу: Строительство ТП-10/0,4кВ с тр-ми 2х1000кВА, 2КЛ-10кВ от РТП-10/0,4кВ № 18004 до ТП-10/0,4кВ № 16810 с заходом в сооруж. ТП-10/0,4кВ, 20КЛ-0,4кВ от сооруж. ТП-10/0,4кВ до ВРУ-0,4кВ № 1-7 Заявителя, в т.ч. ПИР: г.Москва, 2-й Котляковский пер., з/у 5</t>
  </si>
  <si>
    <t>085-0014516</t>
  </si>
  <si>
    <t>30.12.2026</t>
  </si>
  <si>
    <t xml:space="preserve">Выполнение ПИР, СМР, ПНР полным иждивением Подрядчика по титулу: Строительство ТП-10/0,4кВ с установкой тр-ра 1х160кВА, 2КЛ-10кВ от сооруж. ТП-10/0,4кВ до КЛ направлением ТП-10/0,4кВ № 22667 - РТП-10/0,4кВ № 17168, КЛ-0,4кВ от сооруж. ТП-10/0,4 до РЩ-0,4кВ, установка РЩ-0,4кВ - 1 шт., в т.ч. ПИР: МО, п.Битца, Варшавское ш. 21-км., з/у 236</t>
  </si>
  <si>
    <t>085-0014651</t>
  </si>
  <si>
    <t>02.09.2026</t>
  </si>
  <si>
    <t xml:space="preserve">Выполнение СМР, ПНР полным иждивением Подрядчика по титулу: Строительство 2КЛ-0,4кВ от ТП-10/0,4кВ № 18512 до ВРЩ-0,4кВ Заявителя, в т.ч. ПИР: г.Москва, ул.Таганская, д.32/1, стр.7, 8</t>
  </si>
  <si>
    <t>085-0014662</t>
  </si>
  <si>
    <t xml:space="preserve">Выполнение СМР, ПНР полным иждивением Подрядчика по титулу: Строительство 4КЛ-0,4кВ от ТП-10/0,4кВ № 27772 до стены фасада здания, в т.ч. ПИР: г.Москва, пл.Джавахарлала Неру, д.1</t>
  </si>
  <si>
    <t>085-0014667</t>
  </si>
  <si>
    <t xml:space="preserve">Выполнение  ПИР по титулу: Строительство ТП-10/0,4кВ с тр-ом 1х400кВА, 2КЛ-10кВ от сооруж. ТП-10/0,4кВ до ТП-10/0,4кВ № 20276, ТП-10/0,4кВ № 14902, 2КЛ-0,4кВ от сооруж. ТП-10/0,4кВ до ВРЩ-0,4кВ Заявителя, т.ч. ПИР: г.Москва, Каширское ш., влад.78А</t>
  </si>
  <si>
    <t>085-0014669</t>
  </si>
  <si>
    <t>30.09.2026</t>
  </si>
  <si>
    <t xml:space="preserve">Выполнение ПИР, СМР, ПНР полным иждивением Подрядчика по титулу: Строительство КЛ-0,4 кВ от ТП-10/0,4кВ № 1397, ПС №429 "Шереметьево", ВРЩ-0,4 кВ, в т.ч. ПИР, МО, Химкинский р-н, п. аэропорта Шереметьево, коорд.:55.984625, 37.403327</t>
  </si>
  <si>
    <t>081-0026511</t>
  </si>
  <si>
    <t>11.09.2026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</si>
  <si>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</si>
  <si>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</si>
  <si>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</si>
  <si>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</si>
  <si>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</si>
  <si>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</si>
  <si>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</si>
  <si>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</si>
  <si>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</si>
  <si>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</si>
  <si>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</si>
  <si>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</si>
  <si>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</si>
  <si>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</si>
  <si>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</si>
  <si>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</si>
  <si>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</si>
  <si>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</si>
  <si>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</si>
  <si>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</si>
  <si>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</si>
  <si>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</si>
  <si>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</si>
  <si>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</si>
  <si>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</si>
  <si>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</si>
  <si>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</si>
  <si>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</si>
  <si>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</si>
  <si>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ПРИЛОЖЕНИЕ № 1.4 к протоколу от 02.04.2026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</si>
  <si>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</si>
  <si>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Дата начала поставки/выполнения работ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</si>
  <si>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</si>
  <si>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</si>
  <si>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 xml:space="preserve">СЭС / ОМТС</t>
  </si>
  <si>
    <t xml:space="preserve">Поставка роутеров</t>
  </si>
  <si>
    <t>062-0004693</t>
  </si>
  <si>
    <t>29.02.2024</t>
  </si>
  <si>
    <t xml:space="preserve">НЕ МСП</t>
  </si>
  <si>
    <t xml:space="preserve">ВОПРОС №1.6</t>
  </si>
  <si>
    <t xml:space="preserve">ПРИЛОЖЕНИЕ №1.6 к протоколу от  11.11.2025 №</t>
  </si>
  <si>
    <t xml:space="preserve"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</si>
  <si>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</si>
  <si>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</si>
  <si>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</si>
  <si>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 xml:space="preserve">Сиденко Г.С
Краснокутский В.А.</t>
  </si>
  <si>
    <t xml:space="preserve">Отдельная БО
НЕ МСП</t>
  </si>
  <si>
    <t xml:space="preserve">при условии согласования ЦКК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</si>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</sst>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2.000000"/>
      <name val="Calibri"/>
      <scheme val="minor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53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39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77" fillId="0" borderId="23" numFmtId="0" xfId="0" applyFont="1" applyBorder="1" applyAlignment="1">
      <alignment horizontal="center" vertical="center" wrapText="1"/>
    </xf>
    <xf fontId="77" fillId="0" borderId="23" numFmtId="49" xfId="0" applyNumberFormat="1" applyFont="1" applyBorder="1" applyAlignment="1">
      <alignment horizontal="left" vertical="top" wrapText="1"/>
    </xf>
    <xf fontId="77" fillId="0" borderId="23" numFmtId="49" xfId="0" applyNumberFormat="1" applyFont="1" applyBorder="1" applyAlignment="1">
      <alignment horizontal="center" vertical="center" wrapText="1"/>
    </xf>
    <xf fontId="77" fillId="0" borderId="23" numFmtId="4" xfId="0" applyNumberFormat="1" applyFont="1" applyBorder="1" applyAlignment="1">
      <alignment horizontal="center" vertical="center" wrapText="1"/>
    </xf>
    <xf fontId="77" fillId="0" borderId="23" numFmtId="179" xfId="0" applyNumberFormat="1" applyFont="1" applyBorder="1" applyAlignment="1">
      <alignment horizontal="center" vertical="center" wrapText="1"/>
    </xf>
    <xf fontId="77" fillId="0" borderId="23" numFmtId="14" xfId="0" applyNumberFormat="1" applyFont="1" applyBorder="1" applyAlignment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78" fillId="65" borderId="0" numFmtId="0" xfId="0" applyFont="1" applyFill="1"/>
    <xf fontId="77" fillId="0" borderId="23" numFmtId="49" xfId="0" applyNumberFormat="1" applyFont="1" applyBorder="1" applyAlignment="1" applyProtection="1">
      <alignment horizontal="left" vertical="top" wrapText="1"/>
      <protection locked="0"/>
    </xf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40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7" fillId="0" borderId="23" numFmtId="4" xfId="0" applyNumberFormat="1" applyFont="1" applyBorder="1" applyAlignment="1">
      <alignment vertical="center" wrapText="1"/>
    </xf>
    <xf fontId="77" fillId="0" borderId="23" numFmtId="179" xfId="0" applyNumberFormat="1" applyFont="1" applyBorder="1" applyAlignment="1">
      <alignment horizontal="right" vertical="center" wrapText="1"/>
    </xf>
    <xf fontId="65" fillId="63" borderId="41" numFmtId="0" xfId="0" applyFont="1" applyFill="1" applyBorder="1" applyAlignment="1">
      <alignment horizontal="center" vertical="center" wrapText="1"/>
    </xf>
    <xf fontId="65" fillId="63" borderId="39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79" fillId="62" borderId="34" numFmtId="0" xfId="0" applyFont="1" applyFill="1" applyBorder="1" applyAlignment="1">
      <alignment horizontal="left" vertical="center" wrapText="1"/>
    </xf>
    <xf fontId="80" fillId="62" borderId="34" numFmtId="0" xfId="0" applyFont="1" applyFill="1" applyBorder="1" applyAlignment="1">
      <alignment vertical="center" wrapText="1"/>
    </xf>
    <xf fontId="79" fillId="62" borderId="34" numFmtId="0" xfId="0" applyFont="1" applyFill="1" applyBorder="1" applyAlignment="1">
      <alignment horizontal="center" vertical="center" wrapText="1"/>
    </xf>
    <xf fontId="79" fillId="0" borderId="34" numFmtId="0" xfId="0" applyFont="1" applyBorder="1" applyAlignment="1">
      <alignment horizontal="center" vertical="center" wrapText="1"/>
    </xf>
    <xf fontId="79" fillId="0" borderId="34" numFmtId="4" xfId="0" applyNumberFormat="1" applyFont="1" applyBorder="1" applyAlignment="1">
      <alignment horizontal="center" vertical="center" wrapText="1"/>
    </xf>
    <xf fontId="79" fillId="0" borderId="34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8" fillId="0" borderId="23" numFmtId="0" xfId="0" applyFont="1" applyBorder="1" applyAlignment="1">
      <alignment wrapText="1"/>
    </xf>
    <xf fontId="65" fillId="62" borderId="23" numFmtId="0" xfId="0" applyFont="1" applyFill="1" applyBorder="1" applyAlignment="1">
      <alignment vertical="center" wrapText="1"/>
    </xf>
    <xf fontId="65" fillId="0" borderId="31" numFmtId="0" xfId="0" applyFont="1" applyBorder="1" applyAlignment="1">
      <alignment horizontal="center"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49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6" Type="http://schemas.openxmlformats.org/officeDocument/2006/relationships/styles" Target="styles.xml"/><Relationship  Id="rId35" Type="http://schemas.openxmlformats.org/officeDocument/2006/relationships/sharedStrings" Target="sharedStrings.xml"/><Relationship  Id="rId34" Type="http://schemas.openxmlformats.org/officeDocument/2006/relationships/theme" Target="theme/theme1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8" zoomScale="85" workbookViewId="0">
      <selection activeCell="I7" activeCellId="0" sqref="I7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8.75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2"/>
      <c r="L4" s="2"/>
      <c r="M4" s="2"/>
    </row>
    <row r="5" s="45" customFormat="1" ht="60">
      <c r="A5" s="29">
        <v>1</v>
      </c>
      <c r="B5" s="46" t="s">
        <v>35</v>
      </c>
      <c r="C5" s="47" t="s">
        <v>36</v>
      </c>
      <c r="D5" s="29" t="s">
        <v>18</v>
      </c>
      <c r="E5" s="29" t="s">
        <v>37</v>
      </c>
      <c r="F5" s="48" t="s">
        <v>20</v>
      </c>
      <c r="G5" s="49">
        <v>49158106.809999995</v>
      </c>
      <c r="H5" s="49">
        <f>G5*1.22</f>
        <v>59972890.308199994</v>
      </c>
      <c r="I5" s="50" t="s">
        <v>38</v>
      </c>
      <c r="J5" s="51"/>
      <c r="K5" s="45"/>
      <c r="L5" s="45"/>
    </row>
    <row r="6" s="45" customFormat="1" ht="30">
      <c r="A6" s="29">
        <v>2</v>
      </c>
      <c r="B6" s="46" t="s">
        <v>39</v>
      </c>
      <c r="C6" s="47" t="s">
        <v>40</v>
      </c>
      <c r="D6" s="29" t="s">
        <v>18</v>
      </c>
      <c r="E6" s="29" t="s">
        <v>41</v>
      </c>
      <c r="F6" s="48" t="s">
        <v>20</v>
      </c>
      <c r="G6" s="49">
        <v>1180982.26</v>
      </c>
      <c r="H6" s="49">
        <v>1440798.3572</v>
      </c>
      <c r="I6" s="50" t="s">
        <v>42</v>
      </c>
      <c r="J6" s="51"/>
      <c r="K6" s="45"/>
      <c r="L6" s="45"/>
    </row>
    <row r="7" s="45" customFormat="1" ht="30">
      <c r="A7" s="29">
        <v>3</v>
      </c>
      <c r="B7" s="46" t="s">
        <v>43</v>
      </c>
      <c r="C7" s="47" t="s">
        <v>44</v>
      </c>
      <c r="D7" s="29" t="s">
        <v>18</v>
      </c>
      <c r="E7" s="29" t="s">
        <v>41</v>
      </c>
      <c r="F7" s="48" t="s">
        <v>20</v>
      </c>
      <c r="G7" s="49">
        <v>2080000</v>
      </c>
      <c r="H7" s="49">
        <v>2537600</v>
      </c>
      <c r="I7" s="50" t="s">
        <v>45</v>
      </c>
      <c r="J7" s="51"/>
      <c r="K7" s="45"/>
      <c r="L7" s="45"/>
    </row>
    <row r="8" s="45" customFormat="1" ht="30">
      <c r="A8" s="29">
        <v>4</v>
      </c>
      <c r="B8" s="46" t="s">
        <v>46</v>
      </c>
      <c r="C8" s="47" t="s">
        <v>47</v>
      </c>
      <c r="D8" s="29" t="s">
        <v>18</v>
      </c>
      <c r="E8" s="29" t="s">
        <v>41</v>
      </c>
      <c r="F8" s="48" t="s">
        <v>20</v>
      </c>
      <c r="G8" s="49">
        <v>4098360.6000000001</v>
      </c>
      <c r="H8" s="49">
        <v>4999999.932</v>
      </c>
      <c r="I8" s="50" t="s">
        <v>48</v>
      </c>
      <c r="J8" s="51"/>
      <c r="K8" s="45"/>
      <c r="L8" s="45"/>
    </row>
    <row r="9" s="45" customFormat="1" ht="30">
      <c r="A9" s="29">
        <v>5</v>
      </c>
      <c r="B9" s="46" t="s">
        <v>49</v>
      </c>
      <c r="C9" s="47" t="s">
        <v>50</v>
      </c>
      <c r="D9" s="29" t="s">
        <v>18</v>
      </c>
      <c r="E9" s="29" t="s">
        <v>41</v>
      </c>
      <c r="F9" s="48" t="s">
        <v>20</v>
      </c>
      <c r="G9" s="49">
        <v>11987117.529999999</v>
      </c>
      <c r="H9" s="49">
        <v>14624283.386599999</v>
      </c>
      <c r="I9" s="50" t="s">
        <v>48</v>
      </c>
      <c r="J9" s="51"/>
      <c r="K9" s="45"/>
      <c r="L9" s="45"/>
    </row>
    <row r="10" s="45" customFormat="1" ht="30">
      <c r="A10" s="29">
        <v>6</v>
      </c>
      <c r="B10" s="46" t="s">
        <v>51</v>
      </c>
      <c r="C10" s="47" t="s">
        <v>52</v>
      </c>
      <c r="D10" s="29" t="s">
        <v>18</v>
      </c>
      <c r="E10" s="29" t="s">
        <v>41</v>
      </c>
      <c r="F10" s="48" t="s">
        <v>20</v>
      </c>
      <c r="G10" s="49">
        <v>2639206</v>
      </c>
      <c r="H10" s="49">
        <f t="shared" ref="H10:H11" si="0">G10*1.22</f>
        <v>3219831.3199999998</v>
      </c>
      <c r="I10" s="50" t="s">
        <v>53</v>
      </c>
      <c r="J10" s="51"/>
      <c r="K10" s="45"/>
      <c r="L10" s="45"/>
    </row>
    <row r="11" s="45" customFormat="1" ht="60">
      <c r="A11" s="29">
        <v>7</v>
      </c>
      <c r="B11" s="46" t="s">
        <v>54</v>
      </c>
      <c r="C11" s="47" t="s">
        <v>55</v>
      </c>
      <c r="D11" s="29" t="s">
        <v>18</v>
      </c>
      <c r="E11" s="29" t="s">
        <v>56</v>
      </c>
      <c r="F11" s="48" t="s">
        <v>20</v>
      </c>
      <c r="G11" s="49">
        <v>265067432.83000001</v>
      </c>
      <c r="H11" s="49">
        <f t="shared" si="0"/>
        <v>323382268.05260003</v>
      </c>
      <c r="I11" s="50" t="s">
        <v>57</v>
      </c>
      <c r="J11" s="51"/>
      <c r="K11" s="45"/>
      <c r="L11" s="45"/>
    </row>
    <row r="12" ht="15.75" customHeight="1">
      <c r="A12" s="43" t="s">
        <v>24</v>
      </c>
      <c r="B12" s="44"/>
      <c r="C12" s="44"/>
      <c r="D12" s="44"/>
      <c r="E12" s="44"/>
      <c r="F12" s="44"/>
      <c r="G12" s="44"/>
      <c r="H12" s="44"/>
      <c r="I12" s="44"/>
      <c r="J12" s="44"/>
      <c r="K12" s="1"/>
      <c r="L12" s="1"/>
    </row>
    <row r="13" s="45" customFormat="1" ht="45">
      <c r="A13" s="52">
        <v>1</v>
      </c>
      <c r="B13" s="53" t="s">
        <v>58</v>
      </c>
      <c r="C13" s="54" t="s">
        <v>59</v>
      </c>
      <c r="D13" s="52" t="s">
        <v>60</v>
      </c>
      <c r="E13" s="52" t="s">
        <v>37</v>
      </c>
      <c r="F13" s="52" t="s">
        <v>61</v>
      </c>
      <c r="G13" s="55">
        <v>12746751.389999999</v>
      </c>
      <c r="H13" s="56">
        <v>15551036.695799999</v>
      </c>
      <c r="I13" s="57">
        <v>46375</v>
      </c>
      <c r="J13" s="57"/>
      <c r="K13" s="45"/>
      <c r="L13" s="45"/>
    </row>
    <row r="14" s="45" customFormat="1" ht="75">
      <c r="A14" s="52">
        <v>2</v>
      </c>
      <c r="B14" s="53" t="s">
        <v>62</v>
      </c>
      <c r="C14" s="54" t="s">
        <v>63</v>
      </c>
      <c r="D14" s="52" t="s">
        <v>64</v>
      </c>
      <c r="E14" s="52" t="s">
        <v>41</v>
      </c>
      <c r="F14" s="52" t="s">
        <v>65</v>
      </c>
      <c r="G14" s="55">
        <v>2886304.6499999999</v>
      </c>
      <c r="H14" s="56">
        <v>3521291.673</v>
      </c>
      <c r="I14" s="57" t="s">
        <v>66</v>
      </c>
      <c r="J14" s="57"/>
      <c r="K14" s="45"/>
      <c r="L14" s="45"/>
    </row>
    <row r="15" s="45" customFormat="1" ht="75">
      <c r="A15" s="52">
        <v>3</v>
      </c>
      <c r="B15" s="53" t="s">
        <v>67</v>
      </c>
      <c r="C15" s="54" t="s">
        <v>68</v>
      </c>
      <c r="D15" s="52" t="s">
        <v>64</v>
      </c>
      <c r="E15" s="52" t="s">
        <v>41</v>
      </c>
      <c r="F15" s="52" t="s">
        <v>65</v>
      </c>
      <c r="G15" s="55">
        <v>2298801.2399999998</v>
      </c>
      <c r="H15" s="56">
        <v>2804537.5127999997</v>
      </c>
      <c r="I15" s="57" t="s">
        <v>66</v>
      </c>
      <c r="J15" s="57"/>
      <c r="K15" s="45"/>
      <c r="L15" s="45"/>
    </row>
    <row r="16" ht="60">
      <c r="A16" s="52">
        <v>4</v>
      </c>
      <c r="B16" s="53" t="s">
        <v>69</v>
      </c>
      <c r="C16" s="54" t="s">
        <v>70</v>
      </c>
      <c r="D16" s="52" t="s">
        <v>60</v>
      </c>
      <c r="E16" s="52" t="s">
        <v>41</v>
      </c>
      <c r="F16" s="52" t="s">
        <v>71</v>
      </c>
      <c r="G16" s="55">
        <v>8019501.3700000001</v>
      </c>
      <c r="H16" s="56">
        <v>9783791.6713999994</v>
      </c>
      <c r="I16" s="57" t="s">
        <v>72</v>
      </c>
      <c r="J16" s="57"/>
      <c r="K16" s="1"/>
      <c r="L16" s="1"/>
    </row>
    <row r="17" ht="45">
      <c r="A17" s="52">
        <v>5</v>
      </c>
      <c r="B17" s="53" t="s">
        <v>73</v>
      </c>
      <c r="C17" s="54" t="s">
        <v>74</v>
      </c>
      <c r="D17" s="52" t="s">
        <v>75</v>
      </c>
      <c r="E17" s="52" t="s">
        <v>41</v>
      </c>
      <c r="F17" s="52" t="s">
        <v>76</v>
      </c>
      <c r="G17" s="55">
        <v>1666067</v>
      </c>
      <c r="H17" s="56">
        <v>2032601.74</v>
      </c>
      <c r="I17" s="57" t="s">
        <v>77</v>
      </c>
      <c r="J17" s="57"/>
      <c r="K17" s="1"/>
      <c r="L17" s="1"/>
    </row>
    <row r="18" ht="75">
      <c r="A18" s="52">
        <v>6</v>
      </c>
      <c r="B18" s="53" t="s">
        <v>78</v>
      </c>
      <c r="C18" s="54" t="s">
        <v>79</v>
      </c>
      <c r="D18" s="52" t="s">
        <v>60</v>
      </c>
      <c r="E18" s="52" t="s">
        <v>37</v>
      </c>
      <c r="F18" s="52" t="s">
        <v>80</v>
      </c>
      <c r="G18" s="55">
        <v>33650000</v>
      </c>
      <c r="H18" s="56">
        <v>41053000</v>
      </c>
      <c r="I18" s="57">
        <v>46386</v>
      </c>
      <c r="J18" s="57"/>
      <c r="K18" s="1"/>
      <c r="L18" s="1"/>
    </row>
    <row r="19" ht="75">
      <c r="A19" s="52">
        <v>7</v>
      </c>
      <c r="B19" s="53" t="s">
        <v>81</v>
      </c>
      <c r="C19" s="54" t="s">
        <v>82</v>
      </c>
      <c r="D19" s="52" t="s">
        <v>64</v>
      </c>
      <c r="E19" s="52" t="s">
        <v>41</v>
      </c>
      <c r="F19" s="52" t="s">
        <v>83</v>
      </c>
      <c r="G19" s="55">
        <v>8852459.0199999996</v>
      </c>
      <c r="H19" s="56">
        <v>10800000.0044</v>
      </c>
      <c r="I19" s="57">
        <v>46569</v>
      </c>
      <c r="J19" s="57"/>
      <c r="K19" s="1"/>
      <c r="L19" s="1"/>
    </row>
    <row r="20" ht="120">
      <c r="A20" s="52">
        <v>8</v>
      </c>
      <c r="B20" s="53" t="s">
        <v>84</v>
      </c>
      <c r="C20" s="54" t="s">
        <v>85</v>
      </c>
      <c r="D20" s="52" t="s">
        <v>64</v>
      </c>
      <c r="E20" s="52" t="s">
        <v>41</v>
      </c>
      <c r="F20" s="52" t="s">
        <v>86</v>
      </c>
      <c r="G20" s="55">
        <v>745213.10999999999</v>
      </c>
      <c r="H20" s="56">
        <v>909159.99419999996</v>
      </c>
      <c r="I20" s="57">
        <v>46545</v>
      </c>
      <c r="J20" s="57"/>
      <c r="K20" s="1"/>
      <c r="L20" s="1"/>
    </row>
    <row r="21" ht="75">
      <c r="A21" s="52">
        <v>9</v>
      </c>
      <c r="B21" s="53" t="s">
        <v>87</v>
      </c>
      <c r="C21" s="54" t="s">
        <v>88</v>
      </c>
      <c r="D21" s="52" t="s">
        <v>64</v>
      </c>
      <c r="E21" s="52" t="s">
        <v>41</v>
      </c>
      <c r="F21" s="52" t="s">
        <v>83</v>
      </c>
      <c r="G21" s="55">
        <v>5300000</v>
      </c>
      <c r="H21" s="56">
        <v>6466000</v>
      </c>
      <c r="I21" s="57">
        <v>46569</v>
      </c>
      <c r="J21" s="57"/>
      <c r="K21" s="1"/>
      <c r="L21" s="1"/>
    </row>
    <row r="22" ht="60">
      <c r="A22" s="52">
        <v>10</v>
      </c>
      <c r="B22" s="53" t="s">
        <v>89</v>
      </c>
      <c r="C22" s="54" t="s">
        <v>90</v>
      </c>
      <c r="D22" s="52" t="s">
        <v>60</v>
      </c>
      <c r="E22" s="52" t="s">
        <v>37</v>
      </c>
      <c r="F22" s="52" t="s">
        <v>91</v>
      </c>
      <c r="G22" s="55">
        <v>40163934.419999994</v>
      </c>
      <c r="H22" s="56">
        <v>48999999.992399991</v>
      </c>
      <c r="I22" s="57">
        <v>46557</v>
      </c>
      <c r="J22" s="57"/>
      <c r="K22" s="1"/>
      <c r="L22" s="1"/>
    </row>
    <row r="23" ht="30">
      <c r="A23" s="52">
        <v>11</v>
      </c>
      <c r="B23" s="53" t="s">
        <v>92</v>
      </c>
      <c r="C23" s="54" t="s">
        <v>93</v>
      </c>
      <c r="D23" s="52" t="s">
        <v>60</v>
      </c>
      <c r="E23" s="52" t="s">
        <v>41</v>
      </c>
      <c r="F23" s="52" t="s">
        <v>94</v>
      </c>
      <c r="G23" s="55">
        <v>477079.51000000001</v>
      </c>
      <c r="H23" s="56">
        <v>582037.00219999999</v>
      </c>
      <c r="I23" s="57">
        <v>46247</v>
      </c>
      <c r="J23" s="57"/>
      <c r="K23" s="1"/>
      <c r="L23" s="1"/>
    </row>
    <row r="24" ht="105">
      <c r="A24" s="52">
        <v>12</v>
      </c>
      <c r="B24" s="53" t="s">
        <v>95</v>
      </c>
      <c r="C24" s="54" t="s">
        <v>96</v>
      </c>
      <c r="D24" s="52" t="s">
        <v>64</v>
      </c>
      <c r="E24" s="52" t="s">
        <v>37</v>
      </c>
      <c r="F24" s="52" t="s">
        <v>97</v>
      </c>
      <c r="G24" s="55">
        <v>25000000</v>
      </c>
      <c r="H24" s="56">
        <v>30500000</v>
      </c>
      <c r="I24" s="57" t="s">
        <v>77</v>
      </c>
      <c r="J24" s="57"/>
      <c r="K24" s="1"/>
      <c r="L24" s="1"/>
    </row>
    <row r="25" ht="45">
      <c r="A25" s="52">
        <v>13</v>
      </c>
      <c r="B25" s="53" t="s">
        <v>98</v>
      </c>
      <c r="C25" s="54" t="s">
        <v>99</v>
      </c>
      <c r="D25" s="52" t="s">
        <v>75</v>
      </c>
      <c r="E25" s="52" t="s">
        <v>41</v>
      </c>
      <c r="F25" s="52" t="s">
        <v>65</v>
      </c>
      <c r="G25" s="55">
        <v>2664403.6400000001</v>
      </c>
      <c r="H25" s="56">
        <v>3250572.4408</v>
      </c>
      <c r="I25" s="57" t="s">
        <v>100</v>
      </c>
      <c r="J25" s="57"/>
      <c r="K25" s="1"/>
      <c r="L25" s="1"/>
    </row>
    <row r="26" ht="108.75" customHeight="1">
      <c r="A26" s="52">
        <v>14</v>
      </c>
      <c r="B26" s="53" t="s">
        <v>101</v>
      </c>
      <c r="C26" s="54" t="s">
        <v>102</v>
      </c>
      <c r="D26" s="52" t="s">
        <v>75</v>
      </c>
      <c r="E26" s="52" t="s">
        <v>41</v>
      </c>
      <c r="F26" s="52" t="s">
        <v>65</v>
      </c>
      <c r="G26" s="55">
        <v>8830910.1800000016</v>
      </c>
      <c r="H26" s="56">
        <v>10773710.419600002</v>
      </c>
      <c r="I26" s="57" t="s">
        <v>77</v>
      </c>
      <c r="J26" s="57"/>
      <c r="K26" s="1"/>
      <c r="L26" s="1"/>
    </row>
    <row r="27" ht="165">
      <c r="A27" s="52">
        <v>15</v>
      </c>
      <c r="B27" s="53" t="s">
        <v>103</v>
      </c>
      <c r="C27" s="54" t="s">
        <v>104</v>
      </c>
      <c r="D27" s="52" t="s">
        <v>64</v>
      </c>
      <c r="E27" s="52" t="s">
        <v>41</v>
      </c>
      <c r="F27" s="52" t="s">
        <v>65</v>
      </c>
      <c r="G27" s="55">
        <v>6541081.2699999996</v>
      </c>
      <c r="H27" s="56">
        <v>7980119.1493999995</v>
      </c>
      <c r="I27" s="57" t="s">
        <v>105</v>
      </c>
      <c r="J27" s="57"/>
      <c r="K27" s="1"/>
      <c r="L27" s="1"/>
    </row>
    <row r="28" ht="120">
      <c r="A28" s="52">
        <v>16</v>
      </c>
      <c r="B28" s="53" t="s">
        <v>106</v>
      </c>
      <c r="C28" s="54" t="s">
        <v>107</v>
      </c>
      <c r="D28" s="52" t="s">
        <v>108</v>
      </c>
      <c r="E28" s="52" t="s">
        <v>37</v>
      </c>
      <c r="F28" s="52" t="s">
        <v>65</v>
      </c>
      <c r="G28" s="55">
        <v>29335530.490000002</v>
      </c>
      <c r="H28" s="56">
        <v>35789347.197800003</v>
      </c>
      <c r="I28" s="57" t="s">
        <v>77</v>
      </c>
      <c r="J28" s="57"/>
      <c r="K28" s="1"/>
      <c r="L28" s="1"/>
    </row>
    <row r="29" ht="60">
      <c r="A29" s="52">
        <v>17</v>
      </c>
      <c r="B29" s="53" t="s">
        <v>109</v>
      </c>
      <c r="C29" s="54" t="s">
        <v>110</v>
      </c>
      <c r="D29" s="52" t="s">
        <v>64</v>
      </c>
      <c r="E29" s="52" t="s">
        <v>56</v>
      </c>
      <c r="F29" s="52" t="s">
        <v>65</v>
      </c>
      <c r="G29" s="55">
        <v>10881613.609999999</v>
      </c>
      <c r="H29" s="56">
        <v>13275568.604199998</v>
      </c>
      <c r="I29" s="57" t="s">
        <v>100</v>
      </c>
      <c r="J29" s="57"/>
      <c r="K29" s="1"/>
      <c r="L29" s="1"/>
    </row>
    <row r="30" ht="30">
      <c r="A30" s="52">
        <v>18</v>
      </c>
      <c r="B30" s="53" t="s">
        <v>111</v>
      </c>
      <c r="C30" s="54" t="s">
        <v>112</v>
      </c>
      <c r="D30" s="52" t="s">
        <v>64</v>
      </c>
      <c r="E30" s="52" t="s">
        <v>56</v>
      </c>
      <c r="F30" s="52" t="s">
        <v>65</v>
      </c>
      <c r="G30" s="55">
        <v>5923798.8500000006</v>
      </c>
      <c r="H30" s="56">
        <v>7227034.5970000001</v>
      </c>
      <c r="I30" s="57" t="s">
        <v>105</v>
      </c>
      <c r="J30" s="57"/>
      <c r="K30" s="1"/>
      <c r="L30" s="1"/>
    </row>
    <row r="31" ht="30">
      <c r="A31" s="52">
        <v>19</v>
      </c>
      <c r="B31" s="53" t="s">
        <v>113</v>
      </c>
      <c r="C31" s="54" t="s">
        <v>114</v>
      </c>
      <c r="D31" s="52" t="s">
        <v>64</v>
      </c>
      <c r="E31" s="52" t="s">
        <v>56</v>
      </c>
      <c r="F31" s="52" t="s">
        <v>65</v>
      </c>
      <c r="G31" s="55">
        <v>6161195.0499999998</v>
      </c>
      <c r="H31" s="56">
        <v>7516657.9609999992</v>
      </c>
      <c r="I31" s="57" t="s">
        <v>115</v>
      </c>
      <c r="J31" s="57"/>
      <c r="K31" s="1"/>
      <c r="L31" s="1"/>
    </row>
    <row r="32" ht="180">
      <c r="A32" s="52">
        <v>20</v>
      </c>
      <c r="B32" s="53" t="s">
        <v>116</v>
      </c>
      <c r="C32" s="54" t="s">
        <v>117</v>
      </c>
      <c r="D32" s="52" t="s">
        <v>64</v>
      </c>
      <c r="E32" s="52" t="s">
        <v>56</v>
      </c>
      <c r="F32" s="52" t="s">
        <v>65</v>
      </c>
      <c r="G32" s="55">
        <v>14442444.960000001</v>
      </c>
      <c r="H32" s="56">
        <v>17619782.851199999</v>
      </c>
      <c r="I32" s="57" t="s">
        <v>77</v>
      </c>
      <c r="J32" s="57"/>
      <c r="K32" s="1"/>
      <c r="L32" s="1"/>
    </row>
    <row r="33" ht="90">
      <c r="A33" s="52">
        <v>21</v>
      </c>
      <c r="B33" s="53" t="s">
        <v>118</v>
      </c>
      <c r="C33" s="54" t="s">
        <v>119</v>
      </c>
      <c r="D33" s="52" t="s">
        <v>27</v>
      </c>
      <c r="E33" s="52" t="s">
        <v>56</v>
      </c>
      <c r="F33" s="52" t="s">
        <v>120</v>
      </c>
      <c r="G33" s="55">
        <v>11209710.58</v>
      </c>
      <c r="H33" s="56">
        <v>13675846.907600001</v>
      </c>
      <c r="I33" s="57" t="s">
        <v>77</v>
      </c>
      <c r="J33" s="57"/>
      <c r="K33" s="1"/>
      <c r="L33" s="1"/>
    </row>
    <row r="34" ht="105">
      <c r="A34" s="52">
        <v>22</v>
      </c>
      <c r="B34" s="53" t="s">
        <v>121</v>
      </c>
      <c r="C34" s="54" t="s">
        <v>122</v>
      </c>
      <c r="D34" s="52" t="s">
        <v>60</v>
      </c>
      <c r="E34" s="52" t="s">
        <v>56</v>
      </c>
      <c r="F34" s="52" t="s">
        <v>65</v>
      </c>
      <c r="G34" s="55">
        <v>1199327536.8199999</v>
      </c>
      <c r="H34" s="56">
        <v>1463179594.9203999</v>
      </c>
      <c r="I34" s="57" t="s">
        <v>123</v>
      </c>
      <c r="J34" s="57"/>
      <c r="K34" s="1"/>
      <c r="L34" s="1"/>
    </row>
    <row r="35" ht="150">
      <c r="A35" s="52">
        <v>23</v>
      </c>
      <c r="B35" s="53" t="s">
        <v>124</v>
      </c>
      <c r="C35" s="54" t="s">
        <v>125</v>
      </c>
      <c r="D35" s="52" t="s">
        <v>60</v>
      </c>
      <c r="E35" s="52" t="s">
        <v>56</v>
      </c>
      <c r="F35" s="52" t="s">
        <v>65</v>
      </c>
      <c r="G35" s="55">
        <v>1374817761.5599999</v>
      </c>
      <c r="H35" s="56">
        <v>1677277669.1032</v>
      </c>
      <c r="I35" s="57" t="s">
        <v>126</v>
      </c>
      <c r="J35" s="57"/>
      <c r="K35" s="1"/>
      <c r="L35" s="1"/>
    </row>
    <row r="36" ht="135">
      <c r="A36" s="52">
        <v>24</v>
      </c>
      <c r="B36" s="53" t="s">
        <v>127</v>
      </c>
      <c r="C36" s="54" t="s">
        <v>128</v>
      </c>
      <c r="D36" s="52" t="s">
        <v>129</v>
      </c>
      <c r="E36" s="52" t="s">
        <v>56</v>
      </c>
      <c r="F36" s="52" t="s">
        <v>120</v>
      </c>
      <c r="G36" s="55">
        <v>70389762.350000009</v>
      </c>
      <c r="H36" s="56">
        <v>85875510.067000002</v>
      </c>
      <c r="I36" s="57" t="s">
        <v>66</v>
      </c>
      <c r="J36" s="57"/>
      <c r="K36" s="1"/>
      <c r="L36" s="1"/>
    </row>
    <row r="37" ht="150">
      <c r="A37" s="52">
        <v>25</v>
      </c>
      <c r="B37" s="53" t="s">
        <v>130</v>
      </c>
      <c r="C37" s="54" t="s">
        <v>131</v>
      </c>
      <c r="D37" s="52" t="s">
        <v>108</v>
      </c>
      <c r="E37" s="52" t="s">
        <v>56</v>
      </c>
      <c r="F37" s="52" t="s">
        <v>120</v>
      </c>
      <c r="G37" s="55">
        <v>62110245.580000006</v>
      </c>
      <c r="H37" s="56">
        <v>75774499.607600003</v>
      </c>
      <c r="I37" s="57" t="s">
        <v>132</v>
      </c>
      <c r="J37" s="57"/>
      <c r="K37" s="1"/>
      <c r="L37" s="1"/>
    </row>
    <row r="38" ht="150">
      <c r="A38" s="52">
        <v>26</v>
      </c>
      <c r="B38" s="53" t="s">
        <v>133</v>
      </c>
      <c r="C38" s="54" t="s">
        <v>134</v>
      </c>
      <c r="D38" s="52" t="s">
        <v>64</v>
      </c>
      <c r="E38" s="52" t="s">
        <v>56</v>
      </c>
      <c r="F38" s="52" t="s">
        <v>65</v>
      </c>
      <c r="G38" s="55">
        <v>26829884.780000001</v>
      </c>
      <c r="H38" s="56">
        <v>32732459.431600001</v>
      </c>
      <c r="I38" s="57" t="s">
        <v>135</v>
      </c>
      <c r="J38" s="57"/>
      <c r="K38" s="1"/>
      <c r="L38" s="1"/>
    </row>
  </sheetData>
  <mergeCells count="5">
    <mergeCell ref="B1:D1"/>
    <mergeCell ref="F1:J1"/>
    <mergeCell ref="A2:J2"/>
    <mergeCell ref="A4:J4"/>
    <mergeCell ref="A12:J12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K21" activeCellId="0" sqref="K21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136</v>
      </c>
      <c r="C1" s="4"/>
      <c r="D1" s="4"/>
      <c r="E1" s="2"/>
      <c r="F1" s="33" t="s">
        <v>137</v>
      </c>
      <c r="G1" s="33"/>
      <c r="H1" s="33"/>
      <c r="I1" s="33"/>
      <c r="J1" s="58"/>
    </row>
    <row r="2" ht="25.5" customHeight="1">
      <c r="A2" s="34" t="s">
        <v>138</v>
      </c>
      <c r="B2" s="35"/>
      <c r="C2" s="35"/>
      <c r="D2" s="35"/>
      <c r="E2" s="35"/>
      <c r="F2" s="35"/>
      <c r="G2" s="35"/>
      <c r="H2" s="35"/>
      <c r="I2" s="35"/>
      <c r="J2" s="59"/>
      <c r="K2" s="60"/>
      <c r="L2" s="60"/>
    </row>
    <row r="3" s="58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61"/>
      <c r="L3" s="61"/>
    </row>
    <row r="4" s="62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8"/>
      <c r="K4"/>
    </row>
    <row r="5" s="63" customFormat="1" ht="111" hidden="1" customHeight="1">
      <c r="A5" s="29"/>
      <c r="B5" s="64"/>
      <c r="C5" s="65"/>
      <c r="D5" s="65"/>
      <c r="E5" s="29"/>
      <c r="F5" s="29"/>
      <c r="G5" s="66"/>
      <c r="H5" s="66"/>
      <c r="I5" s="51"/>
      <c r="J5" s="67"/>
      <c r="K5" s="63"/>
    </row>
    <row r="6" s="63" customFormat="1" ht="95.25" hidden="1" customHeight="1">
      <c r="A6" s="29"/>
      <c r="B6" s="64"/>
      <c r="C6" s="65"/>
      <c r="D6" s="65"/>
      <c r="E6" s="29"/>
      <c r="F6" s="29"/>
      <c r="G6" s="66"/>
      <c r="H6" s="66"/>
      <c r="I6" s="51"/>
      <c r="J6" s="67"/>
      <c r="K6" s="63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8"/>
      <c r="K7" s="62"/>
      <c r="L7" s="62"/>
    </row>
    <row r="8" s="63" customFormat="1" ht="90">
      <c r="A8" s="52">
        <v>1</v>
      </c>
      <c r="B8" s="68" t="s">
        <v>139</v>
      </c>
      <c r="C8" s="54" t="s">
        <v>140</v>
      </c>
      <c r="D8" s="54" t="s">
        <v>129</v>
      </c>
      <c r="E8" s="52" t="s">
        <v>37</v>
      </c>
      <c r="F8" s="52" t="s">
        <v>97</v>
      </c>
      <c r="G8" s="55">
        <v>50000000</v>
      </c>
      <c r="H8" s="55">
        <v>61000000</v>
      </c>
      <c r="I8" s="57" t="s">
        <v>66</v>
      </c>
      <c r="J8" s="67"/>
      <c r="K8" s="63"/>
    </row>
    <row r="9" s="63" customFormat="1" ht="90">
      <c r="A9" s="52">
        <v>2</v>
      </c>
      <c r="B9" s="68" t="s">
        <v>141</v>
      </c>
      <c r="C9" s="54" t="s">
        <v>142</v>
      </c>
      <c r="D9" s="54" t="s">
        <v>129</v>
      </c>
      <c r="E9" s="52" t="s">
        <v>41</v>
      </c>
      <c r="F9" s="52" t="s">
        <v>83</v>
      </c>
      <c r="G9" s="55">
        <v>3260521.5499999998</v>
      </c>
      <c r="H9" s="55">
        <v>3977836.2909999997</v>
      </c>
      <c r="I9" s="57" t="s">
        <v>77</v>
      </c>
      <c r="J9" s="63"/>
      <c r="K9" s="63"/>
    </row>
    <row r="10" ht="90">
      <c r="A10" s="52">
        <v>3</v>
      </c>
      <c r="B10" s="68" t="s">
        <v>143</v>
      </c>
      <c r="C10" s="54" t="s">
        <v>144</v>
      </c>
      <c r="D10" s="54" t="s">
        <v>64</v>
      </c>
      <c r="E10" s="52" t="s">
        <v>41</v>
      </c>
      <c r="F10" s="52" t="s">
        <v>76</v>
      </c>
      <c r="G10" s="55">
        <v>1235343.4400000002</v>
      </c>
      <c r="H10" s="55">
        <v>1507118.9968000001</v>
      </c>
      <c r="I10" s="57" t="s">
        <v>77</v>
      </c>
    </row>
    <row r="11" ht="90">
      <c r="A11" s="52">
        <v>4</v>
      </c>
      <c r="B11" s="68" t="s">
        <v>145</v>
      </c>
      <c r="C11" s="54" t="s">
        <v>146</v>
      </c>
      <c r="D11" s="54" t="s">
        <v>129</v>
      </c>
      <c r="E11" s="52" t="s">
        <v>37</v>
      </c>
      <c r="F11" s="52" t="s">
        <v>147</v>
      </c>
      <c r="G11" s="55">
        <v>74221393.620000005</v>
      </c>
      <c r="H11" s="55">
        <v>90550100.216399997</v>
      </c>
      <c r="I11" s="57" t="s">
        <v>77</v>
      </c>
    </row>
    <row r="12" ht="90">
      <c r="A12" s="52">
        <v>5</v>
      </c>
      <c r="B12" s="68" t="s">
        <v>148</v>
      </c>
      <c r="C12" s="54" t="s">
        <v>149</v>
      </c>
      <c r="D12" s="54" t="s">
        <v>150</v>
      </c>
      <c r="E12" s="52" t="s">
        <v>41</v>
      </c>
      <c r="F12" s="52" t="s">
        <v>151</v>
      </c>
      <c r="G12" s="55">
        <v>6600000</v>
      </c>
      <c r="H12" s="55">
        <v>8052000</v>
      </c>
      <c r="I12" s="57">
        <v>46387</v>
      </c>
    </row>
    <row r="13" ht="60">
      <c r="A13" s="52">
        <v>6</v>
      </c>
      <c r="B13" s="68" t="s">
        <v>152</v>
      </c>
      <c r="C13" s="54" t="s">
        <v>153</v>
      </c>
      <c r="D13" s="54" t="s">
        <v>108</v>
      </c>
      <c r="E13" s="52" t="s">
        <v>41</v>
      </c>
      <c r="F13" s="52" t="s">
        <v>147</v>
      </c>
      <c r="G13" s="55">
        <v>8427615.4600000009</v>
      </c>
      <c r="H13" s="55">
        <v>10281690.861200001</v>
      </c>
      <c r="I13" s="57" t="s">
        <v>154</v>
      </c>
    </row>
    <row r="14" ht="90">
      <c r="A14" s="52">
        <v>7</v>
      </c>
      <c r="B14" s="68" t="s">
        <v>155</v>
      </c>
      <c r="C14" s="54" t="s">
        <v>156</v>
      </c>
      <c r="D14" s="54" t="s">
        <v>64</v>
      </c>
      <c r="E14" s="52" t="s">
        <v>41</v>
      </c>
      <c r="F14" s="52" t="s">
        <v>83</v>
      </c>
      <c r="G14" s="55">
        <v>1042640.0000000001</v>
      </c>
      <c r="H14" s="55">
        <v>1272020.8</v>
      </c>
      <c r="I14" s="57">
        <v>46911</v>
      </c>
    </row>
    <row r="15" ht="60">
      <c r="A15" s="52">
        <v>8</v>
      </c>
      <c r="B15" s="68" t="s">
        <v>157</v>
      </c>
      <c r="C15" s="54" t="s">
        <v>158</v>
      </c>
      <c r="D15" s="54" t="s">
        <v>60</v>
      </c>
      <c r="E15" s="52" t="s">
        <v>37</v>
      </c>
      <c r="F15" s="52" t="s">
        <v>83</v>
      </c>
      <c r="G15" s="55">
        <v>17775185.280000001</v>
      </c>
      <c r="H15" s="55">
        <v>21685726.0416</v>
      </c>
      <c r="I15" s="57" t="s">
        <v>77</v>
      </c>
    </row>
    <row r="16" ht="165">
      <c r="A16" s="52">
        <v>9</v>
      </c>
      <c r="B16" s="68" t="s">
        <v>159</v>
      </c>
      <c r="C16" s="54" t="s">
        <v>160</v>
      </c>
      <c r="D16" s="54" t="s">
        <v>27</v>
      </c>
      <c r="E16" s="52" t="s">
        <v>41</v>
      </c>
      <c r="F16" s="52" t="s">
        <v>147</v>
      </c>
      <c r="G16" s="55">
        <v>5000000</v>
      </c>
      <c r="H16" s="55">
        <v>6100000</v>
      </c>
      <c r="I16" s="57">
        <v>46387</v>
      </c>
    </row>
    <row r="17" ht="120">
      <c r="A17" s="52">
        <v>10</v>
      </c>
      <c r="B17" s="68" t="s">
        <v>161</v>
      </c>
      <c r="C17" s="54" t="s">
        <v>162</v>
      </c>
      <c r="D17" s="54" t="s">
        <v>64</v>
      </c>
      <c r="E17" s="52" t="s">
        <v>56</v>
      </c>
      <c r="F17" s="52" t="s">
        <v>65</v>
      </c>
      <c r="G17" s="55">
        <v>12925652.029999999</v>
      </c>
      <c r="H17" s="55">
        <v>15769295.476599999</v>
      </c>
      <c r="I17" s="57" t="s">
        <v>163</v>
      </c>
    </row>
    <row r="18" ht="135">
      <c r="A18" s="52">
        <v>11</v>
      </c>
      <c r="B18" s="68" t="s">
        <v>164</v>
      </c>
      <c r="C18" s="54" t="s">
        <v>165</v>
      </c>
      <c r="D18" s="54" t="s">
        <v>64</v>
      </c>
      <c r="E18" s="52" t="s">
        <v>56</v>
      </c>
      <c r="F18" s="52" t="s">
        <v>65</v>
      </c>
      <c r="G18" s="55">
        <v>14700948.549999999</v>
      </c>
      <c r="H18" s="55">
        <v>17935157.230999999</v>
      </c>
      <c r="I18" s="57" t="s">
        <v>166</v>
      </c>
    </row>
    <row r="19" ht="90">
      <c r="A19" s="52">
        <v>12</v>
      </c>
      <c r="B19" s="68" t="s">
        <v>167</v>
      </c>
      <c r="C19" s="54" t="s">
        <v>168</v>
      </c>
      <c r="D19" s="54" t="s">
        <v>64</v>
      </c>
      <c r="E19" s="52" t="s">
        <v>56</v>
      </c>
      <c r="F19" s="52" t="s">
        <v>65</v>
      </c>
      <c r="G19" s="55">
        <v>8718532.7300000004</v>
      </c>
      <c r="H19" s="55">
        <v>10636609.930600001</v>
      </c>
      <c r="I19" s="57" t="s">
        <v>48</v>
      </c>
    </row>
    <row r="20" ht="75">
      <c r="A20" s="52">
        <v>13</v>
      </c>
      <c r="B20" s="68" t="s">
        <v>169</v>
      </c>
      <c r="C20" s="54" t="s">
        <v>170</v>
      </c>
      <c r="D20" s="54" t="s">
        <v>64</v>
      </c>
      <c r="E20" s="52" t="s">
        <v>56</v>
      </c>
      <c r="F20" s="52" t="s">
        <v>65</v>
      </c>
      <c r="G20" s="55">
        <v>10582428</v>
      </c>
      <c r="H20" s="55">
        <v>12910562.16</v>
      </c>
      <c r="I20" s="57" t="s">
        <v>48</v>
      </c>
    </row>
    <row r="21" ht="105">
      <c r="A21" s="52">
        <v>14</v>
      </c>
      <c r="B21" s="68" t="s">
        <v>171</v>
      </c>
      <c r="C21" s="54" t="s">
        <v>172</v>
      </c>
      <c r="D21" s="54" t="s">
        <v>64</v>
      </c>
      <c r="E21" s="52" t="s">
        <v>56</v>
      </c>
      <c r="F21" s="52" t="s">
        <v>65</v>
      </c>
      <c r="G21" s="55">
        <v>8489170</v>
      </c>
      <c r="H21" s="55">
        <v>10356787.4</v>
      </c>
      <c r="I21" s="57" t="s">
        <v>173</v>
      </c>
    </row>
    <row r="22" ht="105">
      <c r="A22" s="52">
        <v>15</v>
      </c>
      <c r="B22" s="68" t="s">
        <v>174</v>
      </c>
      <c r="C22" s="54" t="s">
        <v>175</v>
      </c>
      <c r="D22" s="54" t="s">
        <v>27</v>
      </c>
      <c r="E22" s="52" t="s">
        <v>56</v>
      </c>
      <c r="F22" s="52" t="s">
        <v>65</v>
      </c>
      <c r="G22" s="55">
        <v>10528931.640000001</v>
      </c>
      <c r="H22" s="55">
        <v>12845296.6008</v>
      </c>
      <c r="I22" s="57" t="s">
        <v>176</v>
      </c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177</v>
      </c>
      <c r="C1" s="4"/>
      <c r="D1" s="4"/>
      <c r="E1" s="2"/>
      <c r="F1" s="6" t="s">
        <v>178</v>
      </c>
      <c r="G1" s="6"/>
      <c r="H1" s="6"/>
      <c r="I1" s="69"/>
      <c r="J1" s="69"/>
    </row>
    <row r="2" s="62" customFormat="1" ht="30" customHeight="1">
      <c r="A2" s="34" t="s">
        <v>179</v>
      </c>
      <c r="B2" s="35"/>
      <c r="C2" s="35"/>
      <c r="D2" s="35"/>
      <c r="E2" s="35"/>
      <c r="F2" s="35"/>
      <c r="G2" s="35"/>
      <c r="H2" s="35"/>
      <c r="I2" s="35"/>
      <c r="J2" s="59"/>
    </row>
    <row r="3" s="62" customFormat="1" ht="93.75" customHeight="1">
      <c r="A3" s="70" t="s">
        <v>33</v>
      </c>
      <c r="B3" s="71" t="s">
        <v>4</v>
      </c>
      <c r="C3" s="72" t="s">
        <v>5</v>
      </c>
      <c r="D3" s="73" t="s">
        <v>6</v>
      </c>
      <c r="E3" s="72" t="s">
        <v>7</v>
      </c>
      <c r="F3" s="73" t="s">
        <v>8</v>
      </c>
      <c r="G3" s="74" t="s">
        <v>9</v>
      </c>
      <c r="H3" s="75" t="s">
        <v>10</v>
      </c>
      <c r="I3" s="73" t="s">
        <v>180</v>
      </c>
      <c r="J3" s="73" t="s">
        <v>14</v>
      </c>
    </row>
    <row r="4" s="62" customFormat="1" ht="18.75" customHeight="1">
      <c r="A4" s="76" t="s">
        <v>15</v>
      </c>
      <c r="B4" s="77"/>
      <c r="C4" s="77"/>
      <c r="D4" s="77"/>
      <c r="E4" s="77"/>
      <c r="F4" s="77"/>
      <c r="G4" s="77"/>
      <c r="H4" s="77"/>
      <c r="I4" s="77"/>
      <c r="J4" s="78"/>
    </row>
    <row r="5" s="62" customFormat="1" ht="72.75" customHeight="1">
      <c r="A5" s="29">
        <v>1</v>
      </c>
      <c r="B5" s="79"/>
      <c r="C5" s="80"/>
      <c r="D5" s="80"/>
      <c r="E5" s="80"/>
      <c r="F5" s="80"/>
      <c r="G5" s="80"/>
      <c r="H5" s="80"/>
      <c r="I5" s="80"/>
      <c r="J5" s="80"/>
    </row>
    <row r="6" s="62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81"/>
    </row>
    <row r="7" s="28" customFormat="1" ht="146.25" customHeight="1">
      <c r="A7" s="82">
        <v>1</v>
      </c>
      <c r="B7" s="83"/>
      <c r="C7" s="65"/>
      <c r="D7" s="29"/>
      <c r="E7" s="29"/>
      <c r="F7" s="29"/>
      <c r="G7" s="66"/>
      <c r="H7" s="84"/>
      <c r="I7" s="51"/>
      <c r="J7" s="85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177</v>
      </c>
      <c r="C1" s="4"/>
      <c r="D1" s="4"/>
      <c r="E1" s="5"/>
      <c r="F1" s="6" t="s">
        <v>181</v>
      </c>
      <c r="G1" s="6"/>
      <c r="H1" s="6"/>
      <c r="I1" s="86"/>
      <c r="J1" s="86"/>
      <c r="K1" s="86"/>
    </row>
    <row r="2" s="62" customFormat="1">
      <c r="A2" s="7" t="s">
        <v>182</v>
      </c>
      <c r="B2" s="8"/>
      <c r="C2" s="8"/>
      <c r="D2" s="8"/>
      <c r="E2" s="8"/>
      <c r="F2" s="8"/>
      <c r="G2" s="8"/>
      <c r="H2" s="9"/>
      <c r="I2" s="87"/>
      <c r="J2" s="87"/>
      <c r="K2" s="87"/>
    </row>
    <row r="3" s="62" customFormat="1" ht="42.75">
      <c r="A3" s="88" t="s">
        <v>3</v>
      </c>
      <c r="B3" s="12" t="s">
        <v>4</v>
      </c>
      <c r="C3" s="89" t="s">
        <v>5</v>
      </c>
      <c r="D3" s="90" t="s">
        <v>6</v>
      </c>
      <c r="E3" s="89" t="s">
        <v>7</v>
      </c>
      <c r="F3" s="90" t="s">
        <v>8</v>
      </c>
      <c r="G3" s="91" t="s">
        <v>9</v>
      </c>
      <c r="H3" s="92" t="s">
        <v>10</v>
      </c>
      <c r="I3" s="90" t="s">
        <v>11</v>
      </c>
      <c r="J3" s="90" t="s">
        <v>12</v>
      </c>
      <c r="K3" s="90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93">
        <v>1</v>
      </c>
      <c r="B5" s="22"/>
      <c r="C5" s="51"/>
      <c r="D5" s="21"/>
      <c r="E5" s="21"/>
      <c r="F5" s="52"/>
      <c r="G5" s="94"/>
      <c r="H5" s="95"/>
      <c r="I5" s="93"/>
      <c r="J5" s="29"/>
      <c r="K5" s="21" t="s">
        <v>183</v>
      </c>
    </row>
    <row r="6" ht="15.75" customHeight="1">
      <c r="A6" s="96" t="s">
        <v>24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="28" customFormat="1" ht="84" customHeight="1">
      <c r="A7" s="98">
        <v>1</v>
      </c>
      <c r="B7" s="99" t="s">
        <v>184</v>
      </c>
      <c r="C7" s="29" t="s">
        <v>185</v>
      </c>
      <c r="D7" s="29" t="s">
        <v>60</v>
      </c>
      <c r="E7" s="29" t="s">
        <v>186</v>
      </c>
      <c r="F7" s="29" t="s">
        <v>187</v>
      </c>
      <c r="G7" s="31">
        <v>47166478.451104343</v>
      </c>
      <c r="H7" s="32">
        <f>G7*1.18</f>
        <v>55656444.572303124</v>
      </c>
      <c r="I7" s="84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188</v>
      </c>
      <c r="C1" s="4"/>
      <c r="D1" s="4"/>
      <c r="E1" s="5"/>
      <c r="F1" s="6" t="s">
        <v>189</v>
      </c>
      <c r="G1" s="6"/>
      <c r="H1" s="6"/>
      <c r="I1" s="86"/>
      <c r="J1" s="86"/>
      <c r="K1" s="86"/>
    </row>
    <row r="2" s="62" customFormat="1">
      <c r="A2" s="7" t="s">
        <v>190</v>
      </c>
      <c r="B2" s="8"/>
      <c r="C2" s="8"/>
      <c r="D2" s="8"/>
      <c r="E2" s="8"/>
      <c r="F2" s="8"/>
      <c r="G2" s="8"/>
      <c r="H2" s="9"/>
      <c r="I2" s="87"/>
      <c r="J2" s="87"/>
      <c r="K2" s="87"/>
    </row>
    <row r="3" s="62" customFormat="1" ht="42.75">
      <c r="A3" s="88" t="s">
        <v>3</v>
      </c>
      <c r="B3" s="12" t="s">
        <v>4</v>
      </c>
      <c r="C3" s="89" t="s">
        <v>5</v>
      </c>
      <c r="D3" s="90" t="s">
        <v>6</v>
      </c>
      <c r="E3" s="89" t="s">
        <v>7</v>
      </c>
      <c r="F3" s="90" t="s">
        <v>8</v>
      </c>
      <c r="G3" s="91" t="s">
        <v>9</v>
      </c>
      <c r="H3" s="92" t="s">
        <v>10</v>
      </c>
      <c r="I3" s="90" t="s">
        <v>11</v>
      </c>
      <c r="J3" s="90" t="s">
        <v>12</v>
      </c>
      <c r="K3" s="90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93">
        <v>1</v>
      </c>
      <c r="B5" s="22"/>
      <c r="C5" s="51"/>
      <c r="D5" s="21"/>
      <c r="E5" s="21"/>
      <c r="F5" s="52"/>
      <c r="G5" s="94"/>
      <c r="H5" s="95"/>
      <c r="I5" s="93"/>
      <c r="J5" s="29"/>
      <c r="K5" s="21" t="s">
        <v>183</v>
      </c>
    </row>
    <row r="6" ht="15.75" customHeight="1">
      <c r="A6" s="96" t="s">
        <v>24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="28" customFormat="1" ht="84" customHeight="1">
      <c r="A7" s="98">
        <v>1</v>
      </c>
      <c r="B7" s="99" t="s">
        <v>191</v>
      </c>
      <c r="C7" s="29" t="s">
        <v>192</v>
      </c>
      <c r="D7" s="29" t="s">
        <v>60</v>
      </c>
      <c r="E7" s="29" t="s">
        <v>186</v>
      </c>
      <c r="F7" s="29" t="s">
        <v>193</v>
      </c>
      <c r="G7" s="31">
        <v>200000000</v>
      </c>
      <c r="H7" s="31" t="s">
        <v>194</v>
      </c>
      <c r="I7" s="84"/>
      <c r="J7" s="21"/>
      <c r="K7" s="21"/>
    </row>
    <row r="8" ht="45">
      <c r="A8" s="98">
        <v>2</v>
      </c>
      <c r="B8" s="99" t="s">
        <v>195</v>
      </c>
      <c r="C8" s="29" t="s">
        <v>196</v>
      </c>
      <c r="D8" s="29" t="s">
        <v>60</v>
      </c>
      <c r="E8" s="29" t="s">
        <v>186</v>
      </c>
      <c r="F8" s="29" t="s">
        <v>193</v>
      </c>
      <c r="G8" s="31">
        <v>18100000</v>
      </c>
      <c r="H8" s="31">
        <f>G8*1.18</f>
        <v>21358000</v>
      </c>
      <c r="I8" s="84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6" width="21.7109375"/>
    <col customWidth="1" hidden="1" min="10" max="10" style="86" width="16.5703125"/>
    <col customWidth="1" min="11" max="11" style="86" width="25.85546875"/>
    <col customWidth="1" min="12" max="12" style="86" width="14.140625"/>
    <col customWidth="1" min="13" max="13" style="86" width="9.140625"/>
    <col min="14" max="16384" style="86" width="9.140625"/>
  </cols>
  <sheetData>
    <row r="1">
      <c r="B1" s="4" t="s">
        <v>188</v>
      </c>
      <c r="C1" s="4"/>
      <c r="D1" s="4"/>
      <c r="E1" s="5"/>
      <c r="F1" s="6" t="s">
        <v>197</v>
      </c>
      <c r="G1" s="6"/>
      <c r="H1" s="6"/>
    </row>
    <row r="2" ht="15">
      <c r="A2" s="7" t="s">
        <v>198</v>
      </c>
      <c r="B2" s="8"/>
      <c r="C2" s="8"/>
      <c r="D2" s="8"/>
      <c r="E2" s="8"/>
      <c r="F2" s="8"/>
      <c r="G2" s="8"/>
      <c r="H2" s="9"/>
      <c r="I2" s="87"/>
      <c r="J2" s="87"/>
      <c r="K2" s="87"/>
      <c r="L2" s="87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100" customFormat="1" ht="15.75" hidden="1" customHeight="1">
      <c r="A4" s="101" t="s">
        <v>199</v>
      </c>
      <c r="B4" s="101"/>
      <c r="C4" s="101"/>
      <c r="D4" s="101"/>
      <c r="E4" s="101"/>
      <c r="F4" s="101"/>
      <c r="G4" s="101"/>
      <c r="H4" s="101"/>
      <c r="I4" s="102"/>
      <c r="J4" s="103"/>
      <c r="K4" s="102"/>
      <c r="L4" s="102"/>
    </row>
    <row r="5" ht="80.25" hidden="1" customHeight="1">
      <c r="A5" s="29">
        <v>1</v>
      </c>
      <c r="B5" s="22" t="s">
        <v>200</v>
      </c>
      <c r="C5" s="104" t="s">
        <v>201</v>
      </c>
      <c r="D5" s="21" t="s">
        <v>108</v>
      </c>
      <c r="E5" s="21" t="s">
        <v>186</v>
      </c>
      <c r="F5" s="21" t="s">
        <v>20</v>
      </c>
      <c r="G5" s="105">
        <v>25069675.239999998</v>
      </c>
      <c r="H5" s="84">
        <v>29582216.783199996</v>
      </c>
      <c r="I5" s="32"/>
      <c r="J5" s="10"/>
      <c r="K5" s="21"/>
      <c r="L5" s="21"/>
    </row>
    <row r="6" s="100" customFormat="1" ht="15.75" customHeight="1">
      <c r="A6" s="101" t="s">
        <v>202</v>
      </c>
      <c r="B6" s="101"/>
      <c r="C6" s="101"/>
      <c r="D6" s="101"/>
      <c r="E6" s="101"/>
      <c r="F6" s="101"/>
      <c r="G6" s="101"/>
      <c r="H6" s="101"/>
      <c r="I6" s="101"/>
      <c r="J6" s="101"/>
      <c r="K6" s="102"/>
      <c r="L6" s="102"/>
    </row>
    <row r="7" ht="153" customHeight="1">
      <c r="A7" s="106">
        <v>1</v>
      </c>
      <c r="B7" s="107" t="s">
        <v>203</v>
      </c>
      <c r="C7" s="108" t="s">
        <v>204</v>
      </c>
      <c r="D7" s="21" t="s">
        <v>18</v>
      </c>
      <c r="E7" s="13" t="s">
        <v>205</v>
      </c>
      <c r="F7" s="106" t="s">
        <v>20</v>
      </c>
      <c r="G7" s="109">
        <v>24952454.800000001</v>
      </c>
      <c r="H7" s="109">
        <v>29942945.760000002</v>
      </c>
      <c r="I7" s="109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6" width="21.7109375"/>
    <col customWidth="1" hidden="1" min="10" max="10" style="86" width="16.5703125"/>
    <col customWidth="1" min="11" max="11" style="86" width="25.85546875"/>
    <col customWidth="1" min="12" max="12" style="86" width="22"/>
    <col customWidth="1" min="13" max="13" style="86" width="9.140625"/>
    <col min="14" max="16384" style="86" width="9.140625"/>
  </cols>
  <sheetData>
    <row r="1" ht="15.75" customHeight="1">
      <c r="B1" s="4" t="s">
        <v>188</v>
      </c>
      <c r="C1" s="4"/>
      <c r="D1" s="4"/>
      <c r="E1" s="5"/>
      <c r="F1" s="26" t="s">
        <v>206</v>
      </c>
      <c r="G1" s="26"/>
      <c r="H1" s="26"/>
      <c r="I1" s="26"/>
      <c r="J1" s="26"/>
      <c r="K1" s="26"/>
      <c r="L1" s="26"/>
    </row>
    <row r="2" ht="15" customHeight="1">
      <c r="A2" s="34" t="s">
        <v>207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9"/>
    </row>
    <row r="3" ht="113.25" customHeight="1">
      <c r="A3" s="110" t="s">
        <v>33</v>
      </c>
      <c r="B3" s="111" t="s">
        <v>4</v>
      </c>
      <c r="C3" s="112" t="s">
        <v>5</v>
      </c>
      <c r="D3" s="113" t="s">
        <v>6</v>
      </c>
      <c r="E3" s="112" t="s">
        <v>7</v>
      </c>
      <c r="F3" s="113" t="s">
        <v>8</v>
      </c>
      <c r="G3" s="114" t="s">
        <v>9</v>
      </c>
      <c r="H3" s="115" t="s">
        <v>10</v>
      </c>
      <c r="I3" s="112" t="s">
        <v>208</v>
      </c>
      <c r="J3" s="113" t="s">
        <v>12</v>
      </c>
      <c r="K3" s="113" t="s">
        <v>13</v>
      </c>
      <c r="L3" s="113" t="s">
        <v>14</v>
      </c>
    </row>
    <row r="4" s="100" customFormat="1" ht="15.75" hidden="1" customHeight="1">
      <c r="A4" s="101" t="s">
        <v>199</v>
      </c>
      <c r="B4" s="101"/>
      <c r="C4" s="101"/>
      <c r="D4" s="101"/>
      <c r="E4" s="101"/>
      <c r="F4" s="101"/>
      <c r="G4" s="101"/>
      <c r="H4" s="101"/>
      <c r="I4" s="102"/>
      <c r="J4" s="103"/>
      <c r="K4" s="102"/>
      <c r="L4" s="102"/>
    </row>
    <row r="5" ht="102.75" hidden="1" customHeight="1">
      <c r="A5" s="29">
        <v>1</v>
      </c>
      <c r="B5" s="22" t="s">
        <v>209</v>
      </c>
      <c r="C5" s="29" t="s">
        <v>210</v>
      </c>
      <c r="D5" s="29" t="s">
        <v>27</v>
      </c>
      <c r="E5" s="29" t="s">
        <v>186</v>
      </c>
      <c r="F5" s="29" t="s">
        <v>211</v>
      </c>
      <c r="G5" s="66">
        <v>45772414.18</v>
      </c>
      <c r="H5" s="66">
        <v>54011448.7324</v>
      </c>
      <c r="I5" s="84"/>
      <c r="J5" s="10"/>
      <c r="K5" s="116"/>
      <c r="L5" s="29"/>
    </row>
    <row r="6" ht="15.75" hidden="1" customHeight="1">
      <c r="A6" s="117" t="s">
        <v>15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</row>
    <row r="7" s="1" customFormat="1" ht="102.75" hidden="1" customHeight="1">
      <c r="A7" s="29">
        <v>1</v>
      </c>
      <c r="B7" s="120" t="s">
        <v>212</v>
      </c>
      <c r="C7" s="121" t="s">
        <v>213</v>
      </c>
      <c r="D7" s="122" t="s">
        <v>18</v>
      </c>
      <c r="E7" s="122" t="s">
        <v>41</v>
      </c>
      <c r="F7" s="29" t="s">
        <v>20</v>
      </c>
      <c r="G7" s="66">
        <v>3686076</v>
      </c>
      <c r="H7" s="66">
        <v>4423291.2000000002</v>
      </c>
      <c r="I7" s="123" t="s">
        <v>214</v>
      </c>
      <c r="J7" s="10"/>
      <c r="K7" s="116"/>
      <c r="L7" s="29" t="s">
        <v>215</v>
      </c>
    </row>
    <row r="8" s="100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81"/>
    </row>
    <row r="9" s="1" customFormat="1" ht="150.75" customHeight="1">
      <c r="A9" s="29">
        <v>1</v>
      </c>
      <c r="B9" s="83"/>
      <c r="C9" s="65"/>
      <c r="D9" s="29"/>
      <c r="E9" s="29"/>
      <c r="F9" s="29"/>
      <c r="G9" s="66"/>
      <c r="H9" s="84"/>
      <c r="I9" s="51"/>
      <c r="J9" s="124"/>
      <c r="K9" s="124"/>
      <c r="L9" s="29"/>
    </row>
    <row r="10" ht="16.5">
      <c r="A10" s="29">
        <v>2</v>
      </c>
      <c r="B10" s="83"/>
      <c r="C10" s="65"/>
      <c r="D10" s="29"/>
      <c r="E10" s="29"/>
      <c r="F10" s="29"/>
      <c r="G10" s="66"/>
      <c r="H10" s="84"/>
      <c r="I10" s="51"/>
      <c r="J10" s="124"/>
      <c r="K10" s="124"/>
      <c r="L10" s="29"/>
    </row>
    <row r="11" ht="16.5">
      <c r="A11" s="29">
        <v>3</v>
      </c>
      <c r="B11" s="83"/>
      <c r="C11" s="65"/>
      <c r="D11" s="29"/>
      <c r="E11" s="29"/>
      <c r="F11" s="29"/>
      <c r="G11" s="66"/>
      <c r="H11" s="84"/>
      <c r="I11" s="51"/>
      <c r="J11" s="124"/>
      <c r="K11" s="124"/>
      <c r="L11" s="29"/>
    </row>
    <row r="12" ht="16.5">
      <c r="A12" s="29">
        <v>4</v>
      </c>
      <c r="B12" s="83"/>
      <c r="C12" s="65"/>
      <c r="D12" s="29"/>
      <c r="E12" s="29"/>
      <c r="F12" s="29"/>
      <c r="G12" s="66"/>
      <c r="H12" s="84"/>
      <c r="I12" s="51"/>
      <c r="J12" s="124"/>
      <c r="K12" s="124"/>
      <c r="L12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K8" activeCellId="0" sqref="K8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216</v>
      </c>
      <c r="C1" s="4"/>
      <c r="D1" s="4"/>
      <c r="E1" s="2"/>
      <c r="F1" s="26" t="s">
        <v>217</v>
      </c>
      <c r="G1" s="26"/>
      <c r="H1" s="26"/>
      <c r="I1" s="26"/>
      <c r="J1" s="26"/>
      <c r="K1" s="58"/>
    </row>
    <row r="2" ht="15.75" customHeight="1">
      <c r="A2" s="34" t="s">
        <v>218</v>
      </c>
      <c r="B2" s="35"/>
      <c r="C2" s="35"/>
      <c r="D2" s="35"/>
      <c r="E2" s="35"/>
      <c r="F2" s="35"/>
      <c r="G2" s="35"/>
      <c r="H2" s="35"/>
      <c r="I2" s="35"/>
      <c r="J2" s="35"/>
      <c r="K2" s="59"/>
      <c r="L2" s="60"/>
      <c r="M2" s="60"/>
      <c r="N2" s="60"/>
    </row>
    <row r="3" ht="56.25" customHeight="1">
      <c r="A3" s="22" t="s">
        <v>33</v>
      </c>
      <c r="B3" s="125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66" t="s">
        <v>9</v>
      </c>
      <c r="H3" s="84" t="s">
        <v>10</v>
      </c>
      <c r="I3" s="13" t="s">
        <v>208</v>
      </c>
      <c r="J3" s="29" t="s">
        <v>13</v>
      </c>
      <c r="K3" s="126" t="s">
        <v>14</v>
      </c>
      <c r="L3" s="60"/>
      <c r="M3" s="60"/>
      <c r="N3" s="60"/>
    </row>
    <row r="4" ht="15.75" hidden="1" customHeight="1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9"/>
      <c r="K4" s="127"/>
    </row>
    <row r="5" ht="74.25" hidden="1" customHeight="1">
      <c r="A5" s="21">
        <v>1</v>
      </c>
      <c r="B5" s="22"/>
      <c r="C5" s="104"/>
      <c r="D5" s="21"/>
      <c r="E5" s="21"/>
      <c r="F5" s="21"/>
      <c r="G5" s="66"/>
      <c r="H5" s="66"/>
      <c r="I5" s="66"/>
      <c r="J5" s="116"/>
      <c r="K5" s="21"/>
    </row>
    <row r="6" ht="111" hidden="1" customHeight="1">
      <c r="A6" s="21">
        <v>2</v>
      </c>
      <c r="B6" s="22"/>
      <c r="C6" s="104"/>
      <c r="D6" s="21"/>
      <c r="E6" s="21"/>
      <c r="F6" s="21"/>
      <c r="G6" s="66"/>
      <c r="H6" s="66"/>
      <c r="I6" s="21"/>
      <c r="J6" s="116"/>
      <c r="K6" s="21"/>
    </row>
    <row r="7" ht="16.5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131" t="s">
        <v>219</v>
      </c>
    </row>
    <row r="8" ht="228" customHeight="1">
      <c r="A8" s="29">
        <v>1</v>
      </c>
      <c r="B8" s="30" t="s">
        <v>220</v>
      </c>
      <c r="C8" s="132" t="s">
        <v>221</v>
      </c>
      <c r="D8" s="132" t="s">
        <v>60</v>
      </c>
      <c r="E8" s="29" t="s">
        <v>37</v>
      </c>
      <c r="F8" s="29" t="s">
        <v>222</v>
      </c>
      <c r="G8" s="66">
        <v>167226774.50999999</v>
      </c>
      <c r="H8" s="66">
        <f>G8*1.2</f>
        <v>200672129.41199997</v>
      </c>
      <c r="I8" s="51">
        <v>46693</v>
      </c>
      <c r="J8" s="124"/>
      <c r="K8" s="133" t="s">
        <v>223</v>
      </c>
      <c r="L8" s="21" t="s">
        <v>224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62" width="9.140625"/>
  </cols>
  <sheetData>
    <row r="1" ht="15.75" customHeight="1">
      <c r="A1" s="36"/>
      <c r="B1" s="126" t="s">
        <v>225</v>
      </c>
      <c r="C1" s="134"/>
      <c r="D1" s="135"/>
      <c r="E1" s="136"/>
      <c r="F1" s="137" t="s">
        <v>226</v>
      </c>
      <c r="G1" s="138"/>
      <c r="H1" s="138"/>
      <c r="I1" s="138"/>
      <c r="J1" s="138"/>
      <c r="K1" s="139"/>
    </row>
    <row r="2" s="62" customFormat="1" ht="15" customHeight="1">
      <c r="A2" s="34" t="s">
        <v>227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62" customFormat="1" ht="69.75" customHeight="1">
      <c r="A3" s="70" t="s">
        <v>33</v>
      </c>
      <c r="B3" s="71" t="s">
        <v>4</v>
      </c>
      <c r="C3" s="72" t="s">
        <v>5</v>
      </c>
      <c r="D3" s="73" t="s">
        <v>6</v>
      </c>
      <c r="E3" s="72" t="s">
        <v>7</v>
      </c>
      <c r="F3" s="73" t="s">
        <v>8</v>
      </c>
      <c r="G3" s="74" t="s">
        <v>9</v>
      </c>
      <c r="H3" s="75" t="s">
        <v>228</v>
      </c>
      <c r="I3" s="72" t="s">
        <v>208</v>
      </c>
      <c r="J3" s="73" t="s">
        <v>12</v>
      </c>
      <c r="K3" s="73" t="s">
        <v>14</v>
      </c>
    </row>
    <row r="4" s="62" customFormat="1" ht="20.25" customHeight="1">
      <c r="A4" s="140" t="s">
        <v>15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="141" customFormat="1" ht="163.5" customHeight="1">
      <c r="A5" s="21">
        <v>1</v>
      </c>
      <c r="B5" s="83"/>
      <c r="C5" s="65"/>
      <c r="D5" s="29"/>
      <c r="E5" s="29"/>
      <c r="F5" s="29"/>
      <c r="G5" s="66"/>
      <c r="H5" s="84"/>
      <c r="I5" s="51"/>
      <c r="J5" s="142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188</v>
      </c>
      <c r="C1" s="4"/>
      <c r="D1" s="4"/>
      <c r="E1" s="5"/>
      <c r="F1" s="6" t="s">
        <v>229</v>
      </c>
      <c r="G1" s="6"/>
      <c r="H1" s="6"/>
    </row>
    <row r="2" ht="15">
      <c r="A2" s="7" t="s">
        <v>230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231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208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43"/>
      <c r="N4" s="143"/>
      <c r="O4" s="143"/>
    </row>
    <row r="5" ht="80.25" hidden="1" customHeight="1">
      <c r="A5" s="14">
        <v>1</v>
      </c>
      <c r="B5" s="107"/>
      <c r="C5" s="122"/>
      <c r="D5" s="13"/>
      <c r="E5" s="13"/>
      <c r="F5" s="13"/>
      <c r="G5" s="144"/>
      <c r="H5" s="144"/>
      <c r="I5" s="13"/>
      <c r="J5" s="13"/>
      <c r="K5" s="13"/>
      <c r="L5" s="14"/>
      <c r="M5" s="143"/>
      <c r="N5" s="143"/>
      <c r="O5" s="143"/>
    </row>
    <row r="6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  <c r="M6" s="143"/>
      <c r="N6" s="143"/>
      <c r="O6" s="143"/>
    </row>
    <row r="7" s="45" customFormat="1" ht="120.75" customHeight="1">
      <c r="A7" s="145">
        <v>1</v>
      </c>
      <c r="B7" s="146" t="s">
        <v>232</v>
      </c>
      <c r="C7" s="147" t="s">
        <v>233</v>
      </c>
      <c r="D7" s="145" t="s">
        <v>60</v>
      </c>
      <c r="E7" s="21" t="s">
        <v>37</v>
      </c>
      <c r="F7" s="145" t="s">
        <v>71</v>
      </c>
      <c r="G7" s="148">
        <v>28488032.41</v>
      </c>
      <c r="H7" s="149">
        <v>34185638.890000001</v>
      </c>
      <c r="I7" s="150">
        <v>46325</v>
      </c>
      <c r="J7" s="151"/>
      <c r="K7" s="148"/>
      <c r="L7" s="21" t="s">
        <v>234</v>
      </c>
      <c r="M7" s="152"/>
      <c r="N7" s="152"/>
      <c r="O7" s="152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2026-04-14T08:19:36Z</dcterms:modified>
</cp:coreProperties>
</file>